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firstSheet="8" activeTab="16"/>
  </bookViews>
  <sheets>
    <sheet name="AGRICUTLURE D" sheetId="1" r:id="rId1"/>
    <sheet name="AGRI INDIRECT" sheetId="2" r:id="rId2"/>
    <sheet name="AGRI TOTAL" sheetId="3" r:id="rId3"/>
    <sheet name="MSE" sheetId="4" r:id="rId4"/>
    <sheet name="EDU" sheetId="5" r:id="rId5"/>
    <sheet name="HL" sheetId="6" r:id="rId6"/>
    <sheet name="OTHERS" sheetId="7" r:id="rId7"/>
    <sheet name="TOTAL MSE-OPS" sheetId="8" r:id="rId8"/>
    <sheet name="TOTAL PS" sheetId="9" r:id="rId9"/>
    <sheet name="NPS HI" sheetId="10" r:id="rId10"/>
    <sheet name="NPS MED" sheetId="11" r:id="rId11"/>
    <sheet name="NPS EDU" sheetId="12" r:id="rId12"/>
    <sheet name="NPS HL" sheetId="13" r:id="rId13"/>
    <sheet name="NPS OTHS" sheetId="14" r:id="rId14"/>
    <sheet name="NPS TOTAL" sheetId="15" r:id="rId15"/>
    <sheet name="TOTAL PS &amp; NPS" sheetId="16" r:id="rId16"/>
    <sheet name="CROP LOAN" sheetId="17" r:id="rId17"/>
  </sheets>
  <definedNames>
    <definedName name="_xlnm.Print_Area" localSheetId="1">'AGRI INDIRECT'!$A$1:$H$53</definedName>
    <definedName name="_xlnm.Print_Area" localSheetId="2">'AGRI TOTAL'!$A$1:$H$53</definedName>
    <definedName name="_xlnm.Print_Area" localSheetId="0">'AGRICUTLURE D'!$A$1:$H$53</definedName>
    <definedName name="_xlnm.Print_Area" localSheetId="16">'CROP LOAN'!$A$1:$G$49</definedName>
    <definedName name="_xlnm.Print_Area" localSheetId="4">EDU!$A$1:$H$53</definedName>
    <definedName name="_xlnm.Print_Area" localSheetId="5">HL!$A$1:$H$53</definedName>
    <definedName name="_xlnm.Print_Area" localSheetId="3">MSE!$A$1:$H$53</definedName>
    <definedName name="_xlnm.Print_Area" localSheetId="11">'NPS EDU'!$A$1:$H$53</definedName>
    <definedName name="_xlnm.Print_Area" localSheetId="9">'NPS HI'!$A$1:$H$53</definedName>
    <definedName name="_xlnm.Print_Area" localSheetId="12">'NPS HL'!$A$1:$H$53</definedName>
    <definedName name="_xlnm.Print_Area" localSheetId="10">'NPS MED'!$A$1:$H$53</definedName>
    <definedName name="_xlnm.Print_Area" localSheetId="13">'NPS OTHS'!$A$1:$H$53</definedName>
    <definedName name="_xlnm.Print_Area" localSheetId="14">'NPS TOTAL'!$A$2:$H$54</definedName>
    <definedName name="_xlnm.Print_Area" localSheetId="6">OTHERS!$A$1:$H$53</definedName>
    <definedName name="_xlnm.Print_Area" localSheetId="7">'TOTAL MSE-OPS'!$A$1:$H$53</definedName>
    <definedName name="_xlnm.Print_Area" localSheetId="8">'TOTAL PS'!$A$1:$H$53</definedName>
    <definedName name="_xlnm.Print_Area" localSheetId="15">'TOTAL PS &amp; NPS'!$A$1:$H$53</definedName>
  </definedNames>
  <calcPr calcId="125725"/>
</workbook>
</file>

<file path=xl/calcChain.xml><?xml version="1.0" encoding="utf-8"?>
<calcChain xmlns="http://schemas.openxmlformats.org/spreadsheetml/2006/main">
  <c r="G49" i="17"/>
  <c r="G48"/>
  <c r="G46"/>
  <c r="G45"/>
  <c r="G44"/>
  <c r="G42"/>
  <c r="G41"/>
  <c r="G37"/>
  <c r="G36"/>
  <c r="G35"/>
  <c r="G33"/>
  <c r="G32"/>
  <c r="G30"/>
  <c r="G29"/>
  <c r="G28"/>
  <c r="G26"/>
  <c r="G24"/>
  <c r="G23"/>
  <c r="G22"/>
  <c r="G21"/>
  <c r="G20"/>
  <c r="G19"/>
  <c r="G18"/>
  <c r="G17"/>
  <c r="G16"/>
  <c r="G15"/>
  <c r="G14"/>
  <c r="G13"/>
  <c r="G12"/>
  <c r="G11"/>
  <c r="G9"/>
  <c r="G8"/>
  <c r="G7"/>
  <c r="G6"/>
  <c r="G5"/>
  <c r="H53" i="15"/>
  <c r="G53"/>
  <c r="H52"/>
  <c r="G52"/>
  <c r="H51"/>
  <c r="G51"/>
  <c r="H50"/>
  <c r="G50"/>
  <c r="H49"/>
  <c r="G49"/>
  <c r="H46"/>
  <c r="G46"/>
  <c r="H45"/>
  <c r="G45"/>
  <c r="H44"/>
  <c r="G44"/>
  <c r="H43"/>
  <c r="G43"/>
  <c r="H42"/>
  <c r="G42"/>
  <c r="H41"/>
  <c r="G41"/>
  <c r="H40"/>
  <c r="G40"/>
  <c r="H36"/>
  <c r="G36"/>
  <c r="H35"/>
  <c r="G35"/>
  <c r="H33"/>
  <c r="G33"/>
  <c r="H32"/>
  <c r="G32"/>
  <c r="H31"/>
  <c r="G31"/>
  <c r="H30"/>
  <c r="G30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1"/>
  <c r="G11"/>
  <c r="H10"/>
  <c r="G10"/>
  <c r="H9"/>
  <c r="G9"/>
  <c r="H8"/>
  <c r="G8"/>
  <c r="H7"/>
  <c r="G7"/>
  <c r="H53" i="14"/>
  <c r="G53"/>
  <c r="H52"/>
  <c r="G52"/>
  <c r="H51"/>
  <c r="G51"/>
  <c r="H50"/>
  <c r="G50"/>
  <c r="H49"/>
  <c r="G49"/>
  <c r="H48"/>
  <c r="G48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5"/>
  <c r="G35"/>
  <c r="H34"/>
  <c r="G34"/>
  <c r="H32"/>
  <c r="G32"/>
  <c r="H31"/>
  <c r="G31"/>
  <c r="H30"/>
  <c r="G30"/>
  <c r="H29"/>
  <c r="G29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7"/>
  <c r="G7"/>
  <c r="H6"/>
  <c r="G6"/>
  <c r="H53" i="13"/>
  <c r="G53"/>
  <c r="H52"/>
  <c r="G52"/>
  <c r="H51"/>
  <c r="G51"/>
  <c r="H50"/>
  <c r="G50"/>
  <c r="H49"/>
  <c r="G49"/>
  <c r="H48"/>
  <c r="G48"/>
  <c r="H46"/>
  <c r="G46"/>
  <c r="H45"/>
  <c r="G45"/>
  <c r="H44"/>
  <c r="G44"/>
  <c r="H43"/>
  <c r="G43"/>
  <c r="H41"/>
  <c r="G41"/>
  <c r="H40"/>
  <c r="G40"/>
  <c r="H39"/>
  <c r="G39"/>
  <c r="H38"/>
  <c r="G38"/>
  <c r="H37"/>
  <c r="G37"/>
  <c r="H35"/>
  <c r="G35"/>
  <c r="H34"/>
  <c r="G34"/>
  <c r="H32"/>
  <c r="G32"/>
  <c r="H30"/>
  <c r="G30"/>
  <c r="H29"/>
  <c r="G29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6"/>
  <c r="G6"/>
  <c r="H53" i="12"/>
  <c r="G53"/>
  <c r="H52"/>
  <c r="G52"/>
  <c r="H50"/>
  <c r="G50"/>
  <c r="H49"/>
  <c r="G49"/>
  <c r="H48"/>
  <c r="G48"/>
  <c r="H46"/>
  <c r="G46"/>
  <c r="H45"/>
  <c r="G45"/>
  <c r="H44"/>
  <c r="G44"/>
  <c r="H43"/>
  <c r="G43"/>
  <c r="H41"/>
  <c r="G41"/>
  <c r="H40"/>
  <c r="G40"/>
  <c r="H39"/>
  <c r="G39"/>
  <c r="H38"/>
  <c r="G38"/>
  <c r="H37"/>
  <c r="G37"/>
  <c r="H35"/>
  <c r="G35"/>
  <c r="H34"/>
  <c r="G34"/>
  <c r="H32"/>
  <c r="G32"/>
  <c r="H30"/>
  <c r="G30"/>
  <c r="H29"/>
  <c r="G29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6"/>
  <c r="G6"/>
  <c r="H52" i="11"/>
  <c r="G52"/>
  <c r="H50"/>
  <c r="G50"/>
  <c r="H49"/>
  <c r="G49"/>
  <c r="H48"/>
  <c r="G48"/>
  <c r="H45"/>
  <c r="G45"/>
  <c r="H44"/>
  <c r="G44"/>
  <c r="H43"/>
  <c r="G43"/>
  <c r="H40"/>
  <c r="G40"/>
  <c r="H39"/>
  <c r="G39"/>
  <c r="H38"/>
  <c r="G38"/>
  <c r="H37"/>
  <c r="G37"/>
  <c r="H35"/>
  <c r="G35"/>
  <c r="H34"/>
  <c r="G34"/>
  <c r="H32"/>
  <c r="G32"/>
  <c r="H30"/>
  <c r="G30"/>
  <c r="H29"/>
  <c r="G29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6"/>
  <c r="G6"/>
  <c r="H52" i="10"/>
  <c r="G52"/>
  <c r="H49"/>
  <c r="G49"/>
  <c r="H45"/>
  <c r="G45"/>
  <c r="H44"/>
  <c r="G44"/>
  <c r="H43"/>
  <c r="G43"/>
  <c r="H40"/>
  <c r="G40"/>
  <c r="H39"/>
  <c r="G39"/>
  <c r="H38"/>
  <c r="G38"/>
  <c r="H37"/>
  <c r="G37"/>
  <c r="H35"/>
  <c r="G35"/>
  <c r="H34"/>
  <c r="G34"/>
  <c r="H32"/>
  <c r="G32"/>
  <c r="H30"/>
  <c r="G30"/>
  <c r="H29"/>
  <c r="G29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6"/>
  <c r="G6"/>
  <c r="H52" i="9"/>
  <c r="G52"/>
  <c r="H51"/>
  <c r="G51"/>
  <c r="H50"/>
  <c r="G50"/>
  <c r="H49"/>
  <c r="G49"/>
  <c r="H48"/>
  <c r="G48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5"/>
  <c r="G35"/>
  <c r="H34"/>
  <c r="G34"/>
  <c r="H32"/>
  <c r="G32"/>
  <c r="H31"/>
  <c r="G31"/>
  <c r="H30"/>
  <c r="G30"/>
  <c r="H29"/>
  <c r="G29"/>
  <c r="H26"/>
  <c r="G26"/>
  <c r="H25"/>
  <c r="G25"/>
  <c r="H24"/>
  <c r="G24"/>
  <c r="H23"/>
  <c r="G23"/>
  <c r="H22"/>
  <c r="G22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7"/>
  <c r="G7"/>
  <c r="G6"/>
  <c r="H6"/>
  <c r="H52" i="8"/>
  <c r="G52"/>
  <c r="H51"/>
  <c r="G51"/>
  <c r="H50"/>
  <c r="G50"/>
  <c r="H49"/>
  <c r="G49"/>
  <c r="H48"/>
  <c r="G48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5"/>
  <c r="G35"/>
  <c r="H34"/>
  <c r="G34"/>
  <c r="H32"/>
  <c r="G32"/>
  <c r="H31"/>
  <c r="G31"/>
  <c r="H30"/>
  <c r="G30"/>
  <c r="H29"/>
  <c r="G29"/>
  <c r="H26"/>
  <c r="G26"/>
  <c r="H25"/>
  <c r="G25"/>
  <c r="H24"/>
  <c r="G24"/>
  <c r="H23"/>
  <c r="G23"/>
  <c r="H22"/>
  <c r="G22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7"/>
  <c r="G7"/>
  <c r="H6"/>
  <c r="G6"/>
  <c r="H52" i="7"/>
  <c r="G52"/>
  <c r="H51"/>
  <c r="G51"/>
  <c r="H50"/>
  <c r="G50"/>
  <c r="H49"/>
  <c r="G49"/>
  <c r="H48"/>
  <c r="G48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5"/>
  <c r="G35"/>
  <c r="H34"/>
  <c r="G34"/>
  <c r="H32"/>
  <c r="G32"/>
  <c r="H31"/>
  <c r="G31"/>
  <c r="H30"/>
  <c r="G30"/>
  <c r="H29"/>
  <c r="G29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7"/>
  <c r="G7"/>
  <c r="H6"/>
  <c r="G6"/>
  <c r="H52" i="6"/>
  <c r="G52"/>
  <c r="H51"/>
  <c r="G51"/>
  <c r="H50"/>
  <c r="G50"/>
  <c r="H49"/>
  <c r="G49"/>
  <c r="H48"/>
  <c r="G48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5"/>
  <c r="G35"/>
  <c r="H34"/>
  <c r="G34"/>
  <c r="H32"/>
  <c r="G32"/>
  <c r="H31"/>
  <c r="G31"/>
  <c r="H30"/>
  <c r="G30"/>
  <c r="H29"/>
  <c r="G29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7"/>
  <c r="G7"/>
  <c r="H6"/>
  <c r="G6"/>
  <c r="H52" i="5"/>
  <c r="G52"/>
  <c r="H51"/>
  <c r="G51"/>
  <c r="H50"/>
  <c r="G50"/>
  <c r="H49"/>
  <c r="G49"/>
  <c r="H48"/>
  <c r="G48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5"/>
  <c r="G35"/>
  <c r="H34"/>
  <c r="G34"/>
  <c r="H32"/>
  <c r="G32"/>
  <c r="H31"/>
  <c r="G31"/>
  <c r="H30"/>
  <c r="G30"/>
  <c r="H29"/>
  <c r="G29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7"/>
  <c r="G7"/>
  <c r="H6"/>
  <c r="G6"/>
  <c r="H52" i="4"/>
  <c r="G52"/>
  <c r="H51"/>
  <c r="G51"/>
  <c r="H50"/>
  <c r="G50"/>
  <c r="H49"/>
  <c r="G49"/>
  <c r="H48"/>
  <c r="G48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5"/>
  <c r="G35"/>
  <c r="H34"/>
  <c r="G34"/>
  <c r="H32"/>
  <c r="G32"/>
  <c r="H31"/>
  <c r="G31"/>
  <c r="H30"/>
  <c r="G30"/>
  <c r="H29"/>
  <c r="G29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7"/>
  <c r="G7"/>
  <c r="H6"/>
  <c r="G6"/>
  <c r="H52" i="3"/>
  <c r="G52"/>
  <c r="H51"/>
  <c r="G51"/>
  <c r="H50"/>
  <c r="G50"/>
  <c r="H49"/>
  <c r="G49"/>
  <c r="H48"/>
  <c r="G48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5"/>
  <c r="G35"/>
  <c r="H34"/>
  <c r="G34"/>
  <c r="H32"/>
  <c r="G32"/>
  <c r="H31"/>
  <c r="G31"/>
  <c r="H30"/>
  <c r="G30"/>
  <c r="H29"/>
  <c r="G29"/>
  <c r="H26"/>
  <c r="G26"/>
  <c r="H25"/>
  <c r="G25"/>
  <c r="H24"/>
  <c r="G24"/>
  <c r="H23"/>
  <c r="G23"/>
  <c r="H22"/>
  <c r="G22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7"/>
  <c r="G7"/>
  <c r="H6"/>
  <c r="G6"/>
  <c r="E6"/>
  <c r="E7"/>
  <c r="E8"/>
  <c r="E9"/>
  <c r="E10"/>
  <c r="E11"/>
  <c r="E12"/>
  <c r="E13"/>
  <c r="E14"/>
  <c r="E15"/>
  <c r="E16"/>
  <c r="E17"/>
  <c r="E18"/>
  <c r="E19"/>
  <c r="E20"/>
  <c r="E21"/>
  <c r="G21" s="1"/>
  <c r="E22"/>
  <c r="E23"/>
  <c r="E24"/>
  <c r="E25"/>
  <c r="E26"/>
  <c r="E29"/>
  <c r="E30"/>
  <c r="E31"/>
  <c r="E32"/>
  <c r="E34"/>
  <c r="E35"/>
  <c r="E37"/>
  <c r="E38"/>
  <c r="E39"/>
  <c r="E40"/>
  <c r="E41"/>
  <c r="E42"/>
  <c r="E43"/>
  <c r="E44"/>
  <c r="E45"/>
  <c r="E46"/>
  <c r="E48"/>
  <c r="E49"/>
  <c r="E50"/>
  <c r="E51"/>
  <c r="E52"/>
  <c r="H52" i="2"/>
  <c r="G52"/>
  <c r="H51"/>
  <c r="G51"/>
  <c r="H50"/>
  <c r="G50"/>
  <c r="H48"/>
  <c r="G48"/>
  <c r="H46"/>
  <c r="G46"/>
  <c r="H43"/>
  <c r="G43"/>
  <c r="H41"/>
  <c r="G41"/>
  <c r="H39"/>
  <c r="G39"/>
  <c r="H38"/>
  <c r="G38"/>
  <c r="H37"/>
  <c r="G37"/>
  <c r="H35"/>
  <c r="G35"/>
  <c r="H34"/>
  <c r="G34"/>
  <c r="H32"/>
  <c r="G32"/>
  <c r="H30"/>
  <c r="G30"/>
  <c r="H29"/>
  <c r="G29"/>
  <c r="H26"/>
  <c r="G26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7"/>
  <c r="G7"/>
  <c r="H6"/>
  <c r="G6"/>
  <c r="H53" i="1"/>
  <c r="G53"/>
  <c r="H52"/>
  <c r="G52"/>
  <c r="H51"/>
  <c r="G51"/>
  <c r="H50"/>
  <c r="G50"/>
  <c r="H49"/>
  <c r="G49"/>
  <c r="H48"/>
  <c r="G48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5"/>
  <c r="G35"/>
  <c r="H34"/>
  <c r="G34"/>
  <c r="H32"/>
  <c r="G32"/>
  <c r="H31"/>
  <c r="G31"/>
  <c r="H30"/>
  <c r="G30"/>
  <c r="H29"/>
  <c r="G29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7"/>
  <c r="G7"/>
  <c r="H6"/>
  <c r="G6"/>
  <c r="C27"/>
  <c r="C32"/>
  <c r="C35"/>
  <c r="C46"/>
  <c r="C52"/>
  <c r="D27"/>
  <c r="D32"/>
  <c r="D35"/>
  <c r="D46"/>
  <c r="D52"/>
  <c r="D48" i="17"/>
  <c r="D42"/>
  <c r="D33"/>
  <c r="D30"/>
  <c r="D26"/>
  <c r="C48"/>
  <c r="C42"/>
  <c r="C33"/>
  <c r="C30"/>
  <c r="C26"/>
  <c r="C52" i="16"/>
  <c r="D52"/>
  <c r="C46"/>
  <c r="D46"/>
  <c r="C35"/>
  <c r="D35"/>
  <c r="C32"/>
  <c r="D32"/>
  <c r="C27"/>
  <c r="D27"/>
  <c r="C53" i="15"/>
  <c r="D53"/>
  <c r="C47"/>
  <c r="D47"/>
  <c r="C36"/>
  <c r="D36"/>
  <c r="C33"/>
  <c r="D33"/>
  <c r="C28"/>
  <c r="D28"/>
  <c r="D54" s="1"/>
  <c r="C52" i="14"/>
  <c r="D52"/>
  <c r="C46"/>
  <c r="D46"/>
  <c r="C35"/>
  <c r="D35"/>
  <c r="C32"/>
  <c r="D32"/>
  <c r="C27"/>
  <c r="D27"/>
  <c r="C52" i="13"/>
  <c r="D52"/>
  <c r="C46"/>
  <c r="D46"/>
  <c r="C35"/>
  <c r="D35"/>
  <c r="C32"/>
  <c r="D32"/>
  <c r="C27"/>
  <c r="D27"/>
  <c r="C52" i="12"/>
  <c r="D52"/>
  <c r="C46"/>
  <c r="D46"/>
  <c r="C35"/>
  <c r="D35"/>
  <c r="C32"/>
  <c r="D32"/>
  <c r="C27"/>
  <c r="D27"/>
  <c r="C52" i="11"/>
  <c r="D52"/>
  <c r="C46"/>
  <c r="D46"/>
  <c r="C35"/>
  <c r="D35"/>
  <c r="C32"/>
  <c r="D32"/>
  <c r="D27"/>
  <c r="C27"/>
  <c r="D52" i="10"/>
  <c r="C52"/>
  <c r="D46"/>
  <c r="C46"/>
  <c r="D35"/>
  <c r="C35"/>
  <c r="D32"/>
  <c r="C32"/>
  <c r="D27"/>
  <c r="C27"/>
  <c r="D46" i="7"/>
  <c r="D46" i="5"/>
  <c r="C46"/>
  <c r="D35" i="4"/>
  <c r="C27" i="6"/>
  <c r="C46" i="7"/>
  <c r="D52"/>
  <c r="C52"/>
  <c r="D35"/>
  <c r="C35"/>
  <c r="D32"/>
  <c r="C32"/>
  <c r="D27"/>
  <c r="C27"/>
  <c r="C52" i="6"/>
  <c r="D52"/>
  <c r="C46"/>
  <c r="D46"/>
  <c r="C35"/>
  <c r="D35"/>
  <c r="C32"/>
  <c r="D32"/>
  <c r="D27"/>
  <c r="D52" i="5"/>
  <c r="C52"/>
  <c r="D35"/>
  <c r="C35"/>
  <c r="D32"/>
  <c r="C32"/>
  <c r="D27"/>
  <c r="C27"/>
  <c r="D52" i="4"/>
  <c r="C52"/>
  <c r="D46"/>
  <c r="C46"/>
  <c r="D32"/>
  <c r="C32"/>
  <c r="D27"/>
  <c r="C27"/>
  <c r="D52" i="3"/>
  <c r="C52"/>
  <c r="D46"/>
  <c r="C46"/>
  <c r="D35"/>
  <c r="C35"/>
  <c r="D32"/>
  <c r="C32"/>
  <c r="D27"/>
  <c r="C27"/>
  <c r="D52" i="2"/>
  <c r="C52"/>
  <c r="D46"/>
  <c r="C46"/>
  <c r="D35"/>
  <c r="C35"/>
  <c r="D32"/>
  <c r="C32"/>
  <c r="D27"/>
  <c r="C27"/>
  <c r="E12" i="15"/>
  <c r="F12"/>
  <c r="C11" i="9"/>
  <c r="E11" i="8"/>
  <c r="F11"/>
  <c r="C11"/>
  <c r="D11"/>
  <c r="D10"/>
  <c r="F11" i="3"/>
  <c r="E20" i="15"/>
  <c r="F20"/>
  <c r="C49" i="17" l="1"/>
  <c r="C53" i="16"/>
  <c r="D53" i="14"/>
  <c r="C53"/>
  <c r="D53" i="13"/>
  <c r="C53"/>
  <c r="D53" i="12"/>
  <c r="C53"/>
  <c r="C53" i="11"/>
  <c r="D53"/>
  <c r="C53" i="10"/>
  <c r="D53"/>
  <c r="C53" i="6"/>
  <c r="D53"/>
  <c r="C53" i="5"/>
  <c r="C53" i="1"/>
  <c r="D53"/>
  <c r="D53" i="16"/>
  <c r="D53" i="4"/>
  <c r="C53"/>
  <c r="D53" i="7"/>
  <c r="C53"/>
  <c r="C54" i="15"/>
  <c r="D53" i="5"/>
  <c r="D49" i="17"/>
  <c r="D11" i="9"/>
  <c r="E11"/>
  <c r="F11"/>
  <c r="F11" i="16" s="1"/>
  <c r="F48" i="17"/>
  <c r="E48"/>
  <c r="F42"/>
  <c r="E42"/>
  <c r="F30"/>
  <c r="E26"/>
  <c r="F26"/>
  <c r="E30"/>
  <c r="F33"/>
  <c r="E33"/>
  <c r="F52" i="14"/>
  <c r="E52"/>
  <c r="F46"/>
  <c r="E46"/>
  <c r="F35"/>
  <c r="E35"/>
  <c r="F32"/>
  <c r="E32"/>
  <c r="F27"/>
  <c r="E27"/>
  <c r="F52" i="13"/>
  <c r="E52"/>
  <c r="F46"/>
  <c r="E46"/>
  <c r="F35"/>
  <c r="E35"/>
  <c r="F32"/>
  <c r="E32"/>
  <c r="F27"/>
  <c r="E27"/>
  <c r="F52" i="12"/>
  <c r="E52"/>
  <c r="F46"/>
  <c r="E46"/>
  <c r="F35"/>
  <c r="E35"/>
  <c r="F32"/>
  <c r="E32"/>
  <c r="F27"/>
  <c r="E27"/>
  <c r="F52" i="11"/>
  <c r="E52"/>
  <c r="F46"/>
  <c r="H46" s="1"/>
  <c r="E46"/>
  <c r="G46" s="1"/>
  <c r="F35"/>
  <c r="E35"/>
  <c r="F32"/>
  <c r="E32"/>
  <c r="F27"/>
  <c r="E27"/>
  <c r="F52" i="10"/>
  <c r="E52"/>
  <c r="F46"/>
  <c r="H46" s="1"/>
  <c r="E46"/>
  <c r="G46" s="1"/>
  <c r="F35"/>
  <c r="E35"/>
  <c r="F32"/>
  <c r="E32"/>
  <c r="F27"/>
  <c r="E27"/>
  <c r="F52" i="7"/>
  <c r="E52"/>
  <c r="F46"/>
  <c r="E46"/>
  <c r="F35"/>
  <c r="E35"/>
  <c r="F32"/>
  <c r="E32"/>
  <c r="F27"/>
  <c r="H27" s="1"/>
  <c r="E27"/>
  <c r="G27" s="1"/>
  <c r="F52" i="6"/>
  <c r="E52"/>
  <c r="F46"/>
  <c r="E46"/>
  <c r="F35"/>
  <c r="E35"/>
  <c r="F32"/>
  <c r="E32"/>
  <c r="F27"/>
  <c r="H27" s="1"/>
  <c r="E27"/>
  <c r="G27" s="1"/>
  <c r="F52" i="5"/>
  <c r="E52"/>
  <c r="F46"/>
  <c r="E46"/>
  <c r="F35"/>
  <c r="E35"/>
  <c r="F32"/>
  <c r="E32"/>
  <c r="F27"/>
  <c r="H27" s="1"/>
  <c r="E27"/>
  <c r="G27" s="1"/>
  <c r="F52" i="4"/>
  <c r="E52"/>
  <c r="F46"/>
  <c r="E46"/>
  <c r="F35"/>
  <c r="E35"/>
  <c r="F32"/>
  <c r="E32"/>
  <c r="F27"/>
  <c r="H27" s="1"/>
  <c r="E27"/>
  <c r="G27" s="1"/>
  <c r="F52" i="2"/>
  <c r="E52"/>
  <c r="F46"/>
  <c r="E46"/>
  <c r="F35"/>
  <c r="E35"/>
  <c r="F32"/>
  <c r="E32"/>
  <c r="F27"/>
  <c r="H27" s="1"/>
  <c r="E27"/>
  <c r="F52" i="1"/>
  <c r="E52"/>
  <c r="F46"/>
  <c r="E46"/>
  <c r="F35"/>
  <c r="E35"/>
  <c r="F32"/>
  <c r="E32"/>
  <c r="F27"/>
  <c r="E27"/>
  <c r="C37" i="9"/>
  <c r="C35"/>
  <c r="C34"/>
  <c r="C32"/>
  <c r="C30"/>
  <c r="C31"/>
  <c r="C29"/>
  <c r="C27"/>
  <c r="C7"/>
  <c r="C8"/>
  <c r="C9"/>
  <c r="C10"/>
  <c r="C12"/>
  <c r="C13"/>
  <c r="C14"/>
  <c r="C15"/>
  <c r="C16"/>
  <c r="C17"/>
  <c r="C18"/>
  <c r="C19"/>
  <c r="C20"/>
  <c r="C21"/>
  <c r="C22"/>
  <c r="C23"/>
  <c r="C24"/>
  <c r="C25"/>
  <c r="C26"/>
  <c r="C6"/>
  <c r="C7" i="8"/>
  <c r="C12"/>
  <c r="C16"/>
  <c r="C20"/>
  <c r="C24"/>
  <c r="C29"/>
  <c r="C37"/>
  <c r="C40"/>
  <c r="C40" i="9" s="1"/>
  <c r="C44" i="8"/>
  <c r="C44" i="9" s="1"/>
  <c r="C51" i="8"/>
  <c r="D6"/>
  <c r="C6"/>
  <c r="C49"/>
  <c r="D49"/>
  <c r="C50"/>
  <c r="C50" i="9" s="1"/>
  <c r="D50" i="8"/>
  <c r="D51"/>
  <c r="D48"/>
  <c r="C48"/>
  <c r="C48" i="9" s="1"/>
  <c r="C38" i="8"/>
  <c r="D38"/>
  <c r="D38" i="9" s="1"/>
  <c r="C39" i="8"/>
  <c r="C39" i="9" s="1"/>
  <c r="D39" i="8"/>
  <c r="D40"/>
  <c r="D40" i="9" s="1"/>
  <c r="C41" i="8"/>
  <c r="D41"/>
  <c r="C42"/>
  <c r="D42"/>
  <c r="D42" i="9" s="1"/>
  <c r="C43" i="8"/>
  <c r="D43"/>
  <c r="D44"/>
  <c r="D44" i="9" s="1"/>
  <c r="C45" i="8"/>
  <c r="D45"/>
  <c r="D37"/>
  <c r="D34"/>
  <c r="C34"/>
  <c r="C30"/>
  <c r="D30"/>
  <c r="D30" i="9" s="1"/>
  <c r="C31" i="8"/>
  <c r="D31"/>
  <c r="D29"/>
  <c r="D7"/>
  <c r="D7" i="9" s="1"/>
  <c r="C8" i="8"/>
  <c r="D8"/>
  <c r="C9"/>
  <c r="D9"/>
  <c r="D9" i="9" s="1"/>
  <c r="C10" i="8"/>
  <c r="D12"/>
  <c r="D12" i="9" s="1"/>
  <c r="C13" i="8"/>
  <c r="D13"/>
  <c r="C14"/>
  <c r="D14"/>
  <c r="C15"/>
  <c r="D15"/>
  <c r="D16"/>
  <c r="D16" i="9" s="1"/>
  <c r="C17" i="8"/>
  <c r="D17"/>
  <c r="C18"/>
  <c r="D18"/>
  <c r="D18" i="9" s="1"/>
  <c r="C19" i="8"/>
  <c r="D19"/>
  <c r="D20"/>
  <c r="D20" i="9" s="1"/>
  <c r="C21" i="8"/>
  <c r="D21"/>
  <c r="C22"/>
  <c r="D22"/>
  <c r="D22" i="9" s="1"/>
  <c r="C23" i="8"/>
  <c r="D23"/>
  <c r="D24"/>
  <c r="D24" i="9" s="1"/>
  <c r="C25" i="8"/>
  <c r="D25"/>
  <c r="D25" i="9" s="1"/>
  <c r="C26" i="8"/>
  <c r="D26"/>
  <c r="D26" i="9" s="1"/>
  <c r="E50" i="15"/>
  <c r="F50"/>
  <c r="E51"/>
  <c r="F51"/>
  <c r="E52"/>
  <c r="F52"/>
  <c r="F49"/>
  <c r="E49"/>
  <c r="E39"/>
  <c r="G39" s="1"/>
  <c r="F39"/>
  <c r="H39" s="1"/>
  <c r="E40"/>
  <c r="F40"/>
  <c r="E41"/>
  <c r="F41"/>
  <c r="E42"/>
  <c r="F42"/>
  <c r="E43"/>
  <c r="F43"/>
  <c r="E44"/>
  <c r="F44"/>
  <c r="E45"/>
  <c r="F45"/>
  <c r="E46"/>
  <c r="F46"/>
  <c r="F38"/>
  <c r="H38" s="1"/>
  <c r="E38"/>
  <c r="G38" s="1"/>
  <c r="F35"/>
  <c r="F36" s="1"/>
  <c r="E35"/>
  <c r="E36" s="1"/>
  <c r="E31"/>
  <c r="F31"/>
  <c r="E32"/>
  <c r="F32"/>
  <c r="F30"/>
  <c r="E30"/>
  <c r="E8"/>
  <c r="F8"/>
  <c r="E9"/>
  <c r="F9"/>
  <c r="E10"/>
  <c r="F10"/>
  <c r="E11"/>
  <c r="F11"/>
  <c r="E13"/>
  <c r="F13"/>
  <c r="E14"/>
  <c r="F14"/>
  <c r="E15"/>
  <c r="F15"/>
  <c r="E16"/>
  <c r="F16"/>
  <c r="E17"/>
  <c r="F17"/>
  <c r="E18"/>
  <c r="F18"/>
  <c r="E19"/>
  <c r="F19"/>
  <c r="E21"/>
  <c r="F21"/>
  <c r="E22"/>
  <c r="F22"/>
  <c r="E23"/>
  <c r="F23"/>
  <c r="E24"/>
  <c r="F24"/>
  <c r="E25"/>
  <c r="F25"/>
  <c r="E26"/>
  <c r="F26"/>
  <c r="E27"/>
  <c r="F27"/>
  <c r="F7"/>
  <c r="E7"/>
  <c r="E49" i="8"/>
  <c r="F49"/>
  <c r="E50"/>
  <c r="F50"/>
  <c r="E51"/>
  <c r="F51"/>
  <c r="F48"/>
  <c r="E48"/>
  <c r="E38"/>
  <c r="F38"/>
  <c r="E39"/>
  <c r="F39"/>
  <c r="E40"/>
  <c r="F40"/>
  <c r="E41"/>
  <c r="F41"/>
  <c r="E42"/>
  <c r="F42"/>
  <c r="E43"/>
  <c r="F43"/>
  <c r="E44"/>
  <c r="F44"/>
  <c r="E45"/>
  <c r="F45"/>
  <c r="F37"/>
  <c r="E37"/>
  <c r="F34"/>
  <c r="F35" s="1"/>
  <c r="E34"/>
  <c r="E30"/>
  <c r="F30"/>
  <c r="E31"/>
  <c r="F31"/>
  <c r="F29"/>
  <c r="E29"/>
  <c r="E7"/>
  <c r="F7"/>
  <c r="E8"/>
  <c r="F8"/>
  <c r="E9"/>
  <c r="F9"/>
  <c r="E10"/>
  <c r="F10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G21" s="1"/>
  <c r="F21"/>
  <c r="H21" s="1"/>
  <c r="E22"/>
  <c r="F22"/>
  <c r="E23"/>
  <c r="F23"/>
  <c r="E24"/>
  <c r="F24"/>
  <c r="E25"/>
  <c r="F25"/>
  <c r="E26"/>
  <c r="F26"/>
  <c r="F6"/>
  <c r="E6"/>
  <c r="F7" i="3"/>
  <c r="F8"/>
  <c r="F9"/>
  <c r="F10"/>
  <c r="F12"/>
  <c r="F13"/>
  <c r="F14"/>
  <c r="F15"/>
  <c r="F16"/>
  <c r="F17"/>
  <c r="F18"/>
  <c r="F19"/>
  <c r="F20"/>
  <c r="F21"/>
  <c r="H21" s="1"/>
  <c r="F22"/>
  <c r="F23"/>
  <c r="F24"/>
  <c r="F25"/>
  <c r="F26"/>
  <c r="F29"/>
  <c r="F30"/>
  <c r="F31"/>
  <c r="F34"/>
  <c r="F37"/>
  <c r="F38"/>
  <c r="F39"/>
  <c r="F40"/>
  <c r="F41"/>
  <c r="F42"/>
  <c r="F43"/>
  <c r="F44"/>
  <c r="F45"/>
  <c r="F48"/>
  <c r="F49"/>
  <c r="F50"/>
  <c r="F51"/>
  <c r="F6"/>
  <c r="D8" i="9"/>
  <c r="E27" i="3" l="1"/>
  <c r="G27" s="1"/>
  <c r="G27" i="2"/>
  <c r="F46" i="3"/>
  <c r="E11" i="16"/>
  <c r="D45" i="9"/>
  <c r="C45"/>
  <c r="D49"/>
  <c r="F41"/>
  <c r="F41" i="16" s="1"/>
  <c r="H41" s="1"/>
  <c r="C43" i="9"/>
  <c r="D14"/>
  <c r="D50"/>
  <c r="D15"/>
  <c r="D31"/>
  <c r="D10"/>
  <c r="C41"/>
  <c r="D23"/>
  <c r="D52" i="8"/>
  <c r="C49" i="9"/>
  <c r="D51"/>
  <c r="D29"/>
  <c r="D21"/>
  <c r="D46" i="8"/>
  <c r="D41" i="9"/>
  <c r="D17"/>
  <c r="D35" i="8"/>
  <c r="D37" i="9"/>
  <c r="D19"/>
  <c r="D32" i="8"/>
  <c r="C51" i="9"/>
  <c r="D48"/>
  <c r="D43"/>
  <c r="D39"/>
  <c r="D13"/>
  <c r="F17"/>
  <c r="F17" i="16" s="1"/>
  <c r="H17" s="1"/>
  <c r="F35" i="3"/>
  <c r="E53" i="10"/>
  <c r="G53" s="1"/>
  <c r="E49" i="17"/>
  <c r="F49"/>
  <c r="F53" i="10"/>
  <c r="H53" s="1"/>
  <c r="F53" i="12"/>
  <c r="E53"/>
  <c r="E53" i="6"/>
  <c r="G53" s="1"/>
  <c r="F53" i="13"/>
  <c r="E53"/>
  <c r="F53" i="11"/>
  <c r="H53" s="1"/>
  <c r="E53"/>
  <c r="G53" s="1"/>
  <c r="F53" i="14"/>
  <c r="F53" i="7"/>
  <c r="H53" s="1"/>
  <c r="F53" i="6"/>
  <c r="H53" s="1"/>
  <c r="F53" i="5"/>
  <c r="H53" s="1"/>
  <c r="F53" i="4"/>
  <c r="H53" s="1"/>
  <c r="E53"/>
  <c r="G53" s="1"/>
  <c r="F45" i="9"/>
  <c r="F45" i="16" s="1"/>
  <c r="H45" s="1"/>
  <c r="F25" i="9"/>
  <c r="F25" i="16" s="1"/>
  <c r="H25" s="1"/>
  <c r="F23" i="9"/>
  <c r="F23" i="16" s="1"/>
  <c r="H23" s="1"/>
  <c r="F21" i="9"/>
  <c r="F19"/>
  <c r="F19" i="16" s="1"/>
  <c r="H19" s="1"/>
  <c r="F13" i="9"/>
  <c r="F10"/>
  <c r="F10" i="16" s="1"/>
  <c r="H10" s="1"/>
  <c r="F8" i="9"/>
  <c r="E31"/>
  <c r="E31" i="16" s="1"/>
  <c r="G31" s="1"/>
  <c r="F15" i="9"/>
  <c r="F15" i="16" s="1"/>
  <c r="H15" s="1"/>
  <c r="E53" i="1"/>
  <c r="E29" i="9"/>
  <c r="F27" i="3"/>
  <c r="H27" s="1"/>
  <c r="E37" i="9"/>
  <c r="E37" i="16" s="1"/>
  <c r="G37" s="1"/>
  <c r="E45" i="9"/>
  <c r="E45" i="16" s="1"/>
  <c r="G45" s="1"/>
  <c r="F6" i="9"/>
  <c r="F6" i="16" s="1"/>
  <c r="H6" s="1"/>
  <c r="E25" i="9"/>
  <c r="E25" i="16" s="1"/>
  <c r="G25" s="1"/>
  <c r="E19" i="9"/>
  <c r="E15"/>
  <c r="E15" i="16" s="1"/>
  <c r="G15" s="1"/>
  <c r="E10" i="9"/>
  <c r="E41"/>
  <c r="F43"/>
  <c r="F43" i="16" s="1"/>
  <c r="H43" s="1"/>
  <c r="F39" i="9"/>
  <c r="E53" i="14"/>
  <c r="E53" i="7"/>
  <c r="G53" s="1"/>
  <c r="F52" i="8"/>
  <c r="E50" i="9"/>
  <c r="E53" i="5"/>
  <c r="G53" s="1"/>
  <c r="F49" i="9"/>
  <c r="E23"/>
  <c r="E13"/>
  <c r="E8"/>
  <c r="E8" i="16" s="1"/>
  <c r="G8" s="1"/>
  <c r="F27" i="8"/>
  <c r="H27" s="1"/>
  <c r="E43" i="9"/>
  <c r="E43" i="16" s="1"/>
  <c r="G43" s="1"/>
  <c r="E39" i="9"/>
  <c r="E39" i="16" s="1"/>
  <c r="G39" s="1"/>
  <c r="F32" i="8"/>
  <c r="F46"/>
  <c r="F34" i="9"/>
  <c r="F34" i="16" s="1"/>
  <c r="F24" i="9"/>
  <c r="F24" i="16" s="1"/>
  <c r="H24" s="1"/>
  <c r="F16" i="9"/>
  <c r="F16" i="16" s="1"/>
  <c r="H16" s="1"/>
  <c r="F14" i="9"/>
  <c r="F14" i="16" s="1"/>
  <c r="H14" s="1"/>
  <c r="F7" i="9"/>
  <c r="F7" i="16" s="1"/>
  <c r="H7" s="1"/>
  <c r="F53" i="1"/>
  <c r="E53" i="2"/>
  <c r="F53"/>
  <c r="H53" s="1"/>
  <c r="F26" i="9"/>
  <c r="F26" i="16" s="1"/>
  <c r="H26" s="1"/>
  <c r="F18" i="9"/>
  <c r="F18" i="16" s="1"/>
  <c r="H18" s="1"/>
  <c r="F9" i="9"/>
  <c r="F9" i="16" s="1"/>
  <c r="H9" s="1"/>
  <c r="E49" i="9"/>
  <c r="E21"/>
  <c r="G21" s="1"/>
  <c r="E17"/>
  <c r="F20"/>
  <c r="F20" i="16" s="1"/>
  <c r="H20" s="1"/>
  <c r="F12" i="9"/>
  <c r="F12" i="16" s="1"/>
  <c r="H12" s="1"/>
  <c r="E51" i="9"/>
  <c r="F48"/>
  <c r="F48" i="16" s="1"/>
  <c r="H48" s="1"/>
  <c r="F28" i="15"/>
  <c r="F33"/>
  <c r="F31" i="9"/>
  <c r="F31" i="16" s="1"/>
  <c r="H31" s="1"/>
  <c r="F22" i="9"/>
  <c r="F22" i="16" s="1"/>
  <c r="H22" s="1"/>
  <c r="F51" i="9"/>
  <c r="F51" i="16" s="1"/>
  <c r="H51" s="1"/>
  <c r="F50" i="9"/>
  <c r="F50" i="16" s="1"/>
  <c r="H50" s="1"/>
  <c r="C46" i="8"/>
  <c r="C32"/>
  <c r="C35"/>
  <c r="C52"/>
  <c r="D6" i="9"/>
  <c r="D27" i="8"/>
  <c r="C27"/>
  <c r="C42" i="9"/>
  <c r="C38"/>
  <c r="D34"/>
  <c r="F53" i="15"/>
  <c r="F47"/>
  <c r="H47" s="1"/>
  <c r="E28"/>
  <c r="E53"/>
  <c r="E47"/>
  <c r="G47" s="1"/>
  <c r="E33"/>
  <c r="E52" i="8"/>
  <c r="E48" i="9"/>
  <c r="E44"/>
  <c r="E40"/>
  <c r="E46" i="8"/>
  <c r="F44" i="9"/>
  <c r="F42"/>
  <c r="F40"/>
  <c r="F38"/>
  <c r="E42"/>
  <c r="E42" i="16" s="1"/>
  <c r="G42" s="1"/>
  <c r="F37" i="9"/>
  <c r="E35" i="8"/>
  <c r="E34" i="9"/>
  <c r="E34" i="16" s="1"/>
  <c r="G34" s="1"/>
  <c r="E30" i="9"/>
  <c r="E30" i="16" s="1"/>
  <c r="G30" s="1"/>
  <c r="F29" i="9"/>
  <c r="E32" i="8"/>
  <c r="E24" i="9"/>
  <c r="E24" i="16" s="1"/>
  <c r="G24" s="1"/>
  <c r="E20" i="9"/>
  <c r="E20" i="16" s="1"/>
  <c r="G20" s="1"/>
  <c r="E16" i="9"/>
  <c r="E16" i="16" s="1"/>
  <c r="G16" s="1"/>
  <c r="E12" i="9"/>
  <c r="E12" i="16" s="1"/>
  <c r="G12" s="1"/>
  <c r="E9" i="9"/>
  <c r="E26"/>
  <c r="E22"/>
  <c r="E18"/>
  <c r="E14"/>
  <c r="E7"/>
  <c r="E27" i="8"/>
  <c r="G27" s="1"/>
  <c r="F52" i="3"/>
  <c r="F32"/>
  <c r="E38" i="9"/>
  <c r="E38" i="16" s="1"/>
  <c r="G38" s="1"/>
  <c r="F30" i="9"/>
  <c r="E6"/>
  <c r="F35" i="16" l="1"/>
  <c r="H35" s="1"/>
  <c r="H34"/>
  <c r="F21"/>
  <c r="H21" s="1"/>
  <c r="H21" i="9"/>
  <c r="E53" i="3"/>
  <c r="G53" s="1"/>
  <c r="G53" i="2"/>
  <c r="D52" i="9"/>
  <c r="E29" i="16"/>
  <c r="G29" s="1"/>
  <c r="F35" i="9"/>
  <c r="C52"/>
  <c r="C46"/>
  <c r="D32"/>
  <c r="D35"/>
  <c r="D46"/>
  <c r="E19" i="16"/>
  <c r="G19" s="1"/>
  <c r="F46" i="9"/>
  <c r="F52"/>
  <c r="F8" i="16"/>
  <c r="H8" s="1"/>
  <c r="F39"/>
  <c r="H39" s="1"/>
  <c r="E41"/>
  <c r="G41" s="1"/>
  <c r="F13"/>
  <c r="H13" s="1"/>
  <c r="E10"/>
  <c r="G10" s="1"/>
  <c r="F49"/>
  <c r="H49" s="1"/>
  <c r="E13"/>
  <c r="G13" s="1"/>
  <c r="F27" i="9"/>
  <c r="H27" s="1"/>
  <c r="E23" i="16"/>
  <c r="G23" s="1"/>
  <c r="E50"/>
  <c r="G50" s="1"/>
  <c r="F53" i="8"/>
  <c r="H53" s="1"/>
  <c r="E27" i="9"/>
  <c r="G27" s="1"/>
  <c r="F32"/>
  <c r="E17" i="16"/>
  <c r="G17" s="1"/>
  <c r="E49"/>
  <c r="G49" s="1"/>
  <c r="E51"/>
  <c r="G51" s="1"/>
  <c r="E21"/>
  <c r="G21" s="1"/>
  <c r="E22"/>
  <c r="G22" s="1"/>
  <c r="F38"/>
  <c r="H38" s="1"/>
  <c r="E18"/>
  <c r="G18" s="1"/>
  <c r="E48"/>
  <c r="G48" s="1"/>
  <c r="E14"/>
  <c r="G14" s="1"/>
  <c r="E9"/>
  <c r="G9" s="1"/>
  <c r="E35"/>
  <c r="G35" s="1"/>
  <c r="E44"/>
  <c r="G44" s="1"/>
  <c r="E6"/>
  <c r="G6" s="1"/>
  <c r="E7"/>
  <c r="G7" s="1"/>
  <c r="E26"/>
  <c r="G26" s="1"/>
  <c r="F40"/>
  <c r="H40" s="1"/>
  <c r="E40"/>
  <c r="G40" s="1"/>
  <c r="F37"/>
  <c r="H37" s="1"/>
  <c r="F44"/>
  <c r="H44" s="1"/>
  <c r="F30"/>
  <c r="H30" s="1"/>
  <c r="F29"/>
  <c r="H29" s="1"/>
  <c r="F42"/>
  <c r="H42" s="1"/>
  <c r="D27" i="9"/>
  <c r="D53" i="8"/>
  <c r="C53"/>
  <c r="F54" i="15"/>
  <c r="H54" s="1"/>
  <c r="E54"/>
  <c r="G54" s="1"/>
  <c r="E53" i="8"/>
  <c r="G53" s="1"/>
  <c r="E52" i="9"/>
  <c r="E35"/>
  <c r="E32"/>
  <c r="E46"/>
  <c r="F53" i="3"/>
  <c r="H53" s="1"/>
  <c r="E32" i="16" l="1"/>
  <c r="G32" s="1"/>
  <c r="C53" i="9"/>
  <c r="D53"/>
  <c r="F52" i="16"/>
  <c r="H52" s="1"/>
  <c r="F27"/>
  <c r="H27" s="1"/>
  <c r="F53" i="9"/>
  <c r="H53" s="1"/>
  <c r="E53"/>
  <c r="G53" s="1"/>
  <c r="F32" i="16"/>
  <c r="H32" s="1"/>
  <c r="F46"/>
  <c r="H46" s="1"/>
  <c r="E27"/>
  <c r="G27" s="1"/>
  <c r="E52"/>
  <c r="G52" s="1"/>
  <c r="E46"/>
  <c r="G46" s="1"/>
  <c r="E53" l="1"/>
  <c r="G53" s="1"/>
  <c r="F53"/>
  <c r="H53" s="1"/>
</calcChain>
</file>

<file path=xl/sharedStrings.xml><?xml version="1.0" encoding="utf-8"?>
<sst xmlns="http://schemas.openxmlformats.org/spreadsheetml/2006/main" count="1089" uniqueCount="122">
  <si>
    <t>S.No.</t>
  </si>
  <si>
    <t>Bank</t>
  </si>
  <si>
    <t>Agriculture &amp; Allied Direct</t>
  </si>
  <si>
    <t>Agriculture &amp; Allied Total</t>
  </si>
  <si>
    <t>A/c</t>
  </si>
  <si>
    <t>Amt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</si>
  <si>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</si>
  <si>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</si>
  <si>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</si>
  <si>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</si>
  <si>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</si>
  <si>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</si>
  <si>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</si>
  <si>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</si>
  <si>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</si>
  <si>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</si>
  <si>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</si>
  <si>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Bk.</t>
  </si>
  <si>
    <t>Oreintal Bank of Comm</t>
  </si>
  <si>
    <t>Punjab &amp; Sind Bank</t>
  </si>
  <si>
    <t>Punjab National Bank</t>
  </si>
  <si>
    <t>Syndicate Bank</t>
  </si>
  <si>
    <t>UCO Bank</t>
  </si>
  <si>
    <t>Union Bank of India</t>
  </si>
  <si>
    <t>United Bank of India</t>
  </si>
  <si>
    <t>Vijaya Bank</t>
  </si>
  <si>
    <t xml:space="preserve">Sub Total </t>
  </si>
  <si>
    <t>SBI GROUP</t>
  </si>
  <si>
    <t>State Bank of India</t>
  </si>
  <si>
    <t>State Bank of Patiala</t>
  </si>
  <si>
    <t>State Bank of Hyderabad</t>
  </si>
  <si>
    <t>Sub Total</t>
  </si>
  <si>
    <t>REG RURAL BKS</t>
  </si>
  <si>
    <t>HP Gramin Bank</t>
  </si>
  <si>
    <t>Pvt. Sector Bank</t>
  </si>
  <si>
    <t>Axis Bank</t>
  </si>
  <si>
    <t>HDFC</t>
  </si>
  <si>
    <t>ICICI</t>
  </si>
  <si>
    <t>Inusind</t>
  </si>
  <si>
    <t>J&amp;K Bank</t>
  </si>
  <si>
    <t>South Indian Bank</t>
  </si>
  <si>
    <t>Yes Bank</t>
  </si>
  <si>
    <t>Catholic Syrian</t>
  </si>
  <si>
    <t>ING Vysya</t>
  </si>
  <si>
    <t>Cooperative Sector Banks</t>
  </si>
  <si>
    <t>HP State Coop. Bk Ltd.</t>
  </si>
  <si>
    <t>Joginder Central Coop.Bk</t>
  </si>
  <si>
    <t>Kangra Cental Coop. Bk</t>
  </si>
  <si>
    <t>HP ARDB</t>
  </si>
  <si>
    <t>Grand Total</t>
  </si>
  <si>
    <t>Annual Tgts 2014-15</t>
  </si>
  <si>
    <t xml:space="preserve">MSE </t>
  </si>
  <si>
    <t>MSE</t>
  </si>
  <si>
    <t>HOUSING LOAN</t>
  </si>
  <si>
    <t>TOTAL PS</t>
  </si>
  <si>
    <t>Agri &amp; Allied Direct</t>
  </si>
  <si>
    <t>Agri&amp; Allied Total</t>
  </si>
  <si>
    <t>TOTAL OPS</t>
  </si>
  <si>
    <t>TOTAL OPS ACH</t>
  </si>
  <si>
    <t>BANKWISE PROGRESS UNDER ACP 2014-15 FOR NPS TOTAL UPTO JUNE, 2014  Amt in Lacs</t>
  </si>
  <si>
    <t>H.INDUSTRIES</t>
  </si>
  <si>
    <t>MED.INDS</t>
  </si>
  <si>
    <t>NPS EDUCATION</t>
  </si>
  <si>
    <t>NPS H.LOAN</t>
  </si>
  <si>
    <t>NPS OTHERS</t>
  </si>
  <si>
    <t>NPS TOTAL</t>
  </si>
  <si>
    <t>both PS &amp; NPS</t>
  </si>
  <si>
    <t>Rural brs.</t>
  </si>
  <si>
    <t xml:space="preserve">Crop Loan </t>
  </si>
  <si>
    <t xml:space="preserve">No. of </t>
  </si>
  <si>
    <t>V</t>
  </si>
  <si>
    <t>H P Gramin Bank</t>
  </si>
  <si>
    <t>Cooperative Sector</t>
  </si>
  <si>
    <t>AMT IN LACS</t>
  </si>
  <si>
    <t xml:space="preserve"> </t>
  </si>
  <si>
    <t>Table No. ACP-1</t>
  </si>
  <si>
    <t>Indusind</t>
  </si>
  <si>
    <t>Tgt. 2014-15</t>
  </si>
  <si>
    <t>EDUCATION LOAN</t>
  </si>
  <si>
    <t>PSBs</t>
  </si>
  <si>
    <t>RRBs</t>
  </si>
  <si>
    <t>OPS</t>
  </si>
  <si>
    <t>PSBS</t>
  </si>
  <si>
    <t>Bhartiya Mahila Bank</t>
  </si>
  <si>
    <t>BANKWISE PROGRESS UNDER ACP 2014-15 FOR AGRICULTURE ( TOTAL) UPTO MARCH, 2015 (Amt in lacs)</t>
  </si>
  <si>
    <t>BANKWISE PROGRESS UNDER ACP 2014-15 FOR MSE UPTO MARCH, 2015  (Amt in Lacs)</t>
  </si>
  <si>
    <t>BANKWISE PROGRESS UNDER ACP 2014-15 FOR EDUCATION LOANS  UPTO MARCH, 2015 ( Amt in Lacs)</t>
  </si>
  <si>
    <t>BANKWISE PROGRESS UNDER ACP 2014-15 FOR HOUSING LOANS  UPTO MARCH, 2015 ( Amt in Lacs)</t>
  </si>
  <si>
    <t>Ach. for 2014-15</t>
  </si>
  <si>
    <t>%  Achievement over Targets 2014-15</t>
  </si>
  <si>
    <t xml:space="preserve">BANKWISE PROGRESS UNDER ACP 2014-15 FOR OTHER PRIORITY SECTOR (Others) UPTO MARCH, 2015   ( amount in lacs)                                                                                                                                                              </t>
  </si>
  <si>
    <t>BANKWISE PROGRESS UNDER ACP 2014-15 -- PRIORITY SECTOR Including MSE,EDU,HOUSING, &amp; OPS ( -Other than Agriculture) UPTO MARCH, 2015 ( Amt in lacs)</t>
  </si>
  <si>
    <t>BANKWISE PROGRESS UNDER ACP 2014-15:  TOTAL PRIORITY SECTOR LOANS (AGR &amp; OPS)  UPTO MARCH, 2015 (Amt in Lacs)</t>
  </si>
  <si>
    <t>BANKWISE PROGRESS UNDER ACP 2014-15 FOR NPS- HEAVY INDUSTRIES UPTO March, 2015  (Amt in Lacs)</t>
  </si>
  <si>
    <t>BANKWISE PROGRESS UNDER ACP 2014-15- TOTAL LOAN (PS &amp; NPS)  UPTO MARCH, 2015  (Amt in Lacs)</t>
  </si>
  <si>
    <t>BANKWISE PROGRESS UNDER ACP 2014-15 FOR CROP LOANS DISBURSED UPTO MARCH, 2015 IN HIMACHAL PRADESH                                                                         ( Amt in Lacs)</t>
  </si>
  <si>
    <t>BANKWISE PROGRESS UNDER ACP 2014-15 FOR AGRICULTURE ( DIRECT) UPTO MARCH, 2015                      (Amt in Lacs)</t>
  </si>
  <si>
    <t>BANKWISE PROGRESS UNDER ACP 2014-15 FOR AGRICULTURE ( INDIRECT) UPTO MARCH, 2015        ( amt in Lakhs)</t>
  </si>
  <si>
    <t>BANKWISE PROGRESS UNDER ACP 2014-15 FOR NPS MED.INDS. UPTO MARCH, 2015             (Amt in Lacs)</t>
  </si>
  <si>
    <t>BANKWISE PROGRESS UNDER ACP 2014-15 FOR NPS- EDUCATION LOAN   UPTO MARCH, 2015  ( Amt in Lacs)</t>
  </si>
  <si>
    <t>BANKWISE PROGRESS UNDER ACP 2014-15 FOR NPS- OTHERS UPTO MARCH, 2015            (Amt in Lacs)</t>
  </si>
  <si>
    <t>BANKWISE PROGRESS UNDER ACP 2014-15 FOR TOTAL NPS ADVANCES UPTO MARCH, 2015          (Amt in Lacs)</t>
  </si>
  <si>
    <t>Crop Loan -Disbursed  ( 2014-15</t>
  </si>
  <si>
    <t>%age ach. Over  Targets 2014-15</t>
  </si>
  <si>
    <t>BANKWISE PROGRESS UNDER ACP 2014-15 FOR NPS- HOUSING LOAN UPTO MARCH, 2015                                ( Amt in Lacs)</t>
  </si>
  <si>
    <t xml:space="preserve">                                                                                   Table No. ACP-1                                 Page no-34 </t>
  </si>
  <si>
    <t>Table No. ACP-1                                            Page No-35</t>
  </si>
  <si>
    <t xml:space="preserve"> Page no-36</t>
  </si>
  <si>
    <t>Table No. ACP-1     Page no:37</t>
  </si>
  <si>
    <t>Table No. ACP-1                                                                      Page no; 38</t>
  </si>
  <si>
    <t xml:space="preserve">                                                               Table No. ACP-1      Page No. 39</t>
  </si>
  <si>
    <t>Table No. ACP-1                                        Page No- 40</t>
  </si>
  <si>
    <t xml:space="preserve">                    Table No. ACP-1                                      Page no. 41</t>
  </si>
  <si>
    <t>Table No. ACP-1                                                                   Page No: 42</t>
  </si>
  <si>
    <t xml:space="preserve">Table No. ACP-1   Page no-43 </t>
  </si>
  <si>
    <t>Table No. ACP-1     Page no-44</t>
  </si>
  <si>
    <t xml:space="preserve">Table No. ACP-1      Page no.45 </t>
  </si>
  <si>
    <t>Page no-46</t>
  </si>
  <si>
    <t>Page -47</t>
  </si>
  <si>
    <t>Page no-48</t>
  </si>
  <si>
    <t>Table No. ACP-1      Page No. 49</t>
  </si>
  <si>
    <t>Table No. ACP-1                                         Page No. 50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</si>
</sst>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;[Red]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1" fillId="3" borderId="1" xfId="0" applyFont="1" applyFill="1" applyBorder="1"/>
    <xf numFmtId="2" fontId="1" fillId="3" borderId="1" xfId="0" applyNumberFormat="1" applyFont="1" applyFill="1" applyBorder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0" fillId="0" borderId="0" xfId="0" applyNumberFormat="1"/>
    <xf numFmtId="1" fontId="0" fillId="0" borderId="0" xfId="0" applyNumberFormat="1"/>
    <xf numFmtId="0" fontId="0" fillId="0" borderId="1" xfId="0" applyBorder="1" applyAlignment="1">
      <alignment horizontal="center"/>
    </xf>
    <xf numFmtId="1" fontId="4" fillId="0" borderId="2" xfId="0" applyNumberFormat="1" applyFont="1" applyBorder="1"/>
    <xf numFmtId="2" fontId="4" fillId="0" borderId="2" xfId="0" applyNumberFormat="1" applyFont="1" applyBorder="1"/>
    <xf numFmtId="0" fontId="4" fillId="0" borderId="1" xfId="0" applyFont="1" applyBorder="1"/>
    <xf numFmtId="1" fontId="2" fillId="6" borderId="1" xfId="0" applyNumberFormat="1" applyFont="1" applyFill="1" applyBorder="1"/>
    <xf numFmtId="2" fontId="4" fillId="0" borderId="3" xfId="0" applyNumberFormat="1" applyFont="1" applyBorder="1"/>
    <xf numFmtId="2" fontId="2" fillId="6" borderId="3" xfId="0" applyNumberFormat="1" applyFont="1" applyFill="1" applyBorder="1"/>
    <xf numFmtId="1" fontId="2" fillId="5" borderId="1" xfId="0" applyNumberFormat="1" applyFont="1" applyFill="1" applyBorder="1"/>
    <xf numFmtId="2" fontId="2" fillId="5" borderId="3" xfId="0" applyNumberFormat="1" applyFont="1" applyFill="1" applyBorder="1"/>
    <xf numFmtId="2" fontId="0" fillId="0" borderId="0" xfId="0" applyNumberFormat="1" applyBorder="1"/>
    <xf numFmtId="2" fontId="1" fillId="3" borderId="0" xfId="0" applyNumberFormat="1" applyFont="1" applyFill="1" applyBorder="1"/>
    <xf numFmtId="0" fontId="6" fillId="3" borderId="1" xfId="0" applyFont="1" applyFill="1" applyBorder="1" applyAlignment="1">
      <alignment horizontal="center"/>
    </xf>
    <xf numFmtId="1" fontId="2" fillId="5" borderId="2" xfId="0" applyNumberFormat="1" applyFont="1" applyFill="1" applyBorder="1"/>
    <xf numFmtId="2" fontId="2" fillId="5" borderId="2" xfId="0" applyNumberFormat="1" applyFont="1" applyFill="1" applyBorder="1"/>
    <xf numFmtId="1" fontId="2" fillId="4" borderId="2" xfId="0" applyNumberFormat="1" applyFont="1" applyFill="1" applyBorder="1"/>
    <xf numFmtId="2" fontId="2" fillId="4" borderId="2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/>
    <xf numFmtId="1" fontId="2" fillId="0" borderId="1" xfId="0" applyNumberFormat="1" applyFont="1" applyFill="1" applyBorder="1"/>
    <xf numFmtId="2" fontId="2" fillId="0" borderId="3" xfId="0" applyNumberFormat="1" applyFont="1" applyFill="1" applyBorder="1"/>
    <xf numFmtId="0" fontId="0" fillId="0" borderId="0" xfId="0" applyFill="1"/>
    <xf numFmtId="0" fontId="8" fillId="0" borderId="0" xfId="0" applyFont="1" applyFill="1"/>
    <xf numFmtId="0" fontId="6" fillId="3" borderId="1" xfId="0" applyFont="1" applyFill="1" applyBorder="1"/>
    <xf numFmtId="0" fontId="6" fillId="3" borderId="1" xfId="0" applyFont="1" applyFill="1" applyBorder="1" applyAlignment="1">
      <alignment wrapText="1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0" fillId="7" borderId="0" xfId="0" applyFill="1"/>
    <xf numFmtId="0" fontId="1" fillId="0" borderId="1" xfId="0" applyFont="1" applyFill="1" applyBorder="1"/>
    <xf numFmtId="0" fontId="3" fillId="0" borderId="1" xfId="0" applyFont="1" applyBorder="1"/>
    <xf numFmtId="2" fontId="3" fillId="0" borderId="1" xfId="0" applyNumberFormat="1" applyFont="1" applyBorder="1"/>
    <xf numFmtId="1" fontId="3" fillId="0" borderId="1" xfId="0" applyNumberFormat="1" applyFont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2" xfId="0" applyNumberFormat="1" applyFont="1" applyBorder="1"/>
    <xf numFmtId="2" fontId="3" fillId="0" borderId="2" xfId="0" applyNumberFormat="1" applyFont="1" applyBorder="1"/>
    <xf numFmtId="0" fontId="3" fillId="0" borderId="0" xfId="0" applyFont="1"/>
    <xf numFmtId="0" fontId="7" fillId="3" borderId="1" xfId="0" applyFont="1" applyFill="1" applyBorder="1"/>
    <xf numFmtId="1" fontId="7" fillId="3" borderId="1" xfId="0" applyNumberFormat="1" applyFont="1" applyFill="1" applyBorder="1"/>
    <xf numFmtId="2" fontId="7" fillId="3" borderId="1" xfId="0" applyNumberFormat="1" applyFont="1" applyFill="1" applyBorder="1"/>
    <xf numFmtId="0" fontId="7" fillId="0" borderId="1" xfId="0" applyFont="1" applyBorder="1"/>
    <xf numFmtId="0" fontId="10" fillId="0" borderId="1" xfId="0" applyFont="1" applyBorder="1"/>
    <xf numFmtId="1" fontId="7" fillId="4" borderId="2" xfId="0" applyNumberFormat="1" applyFont="1" applyFill="1" applyBorder="1"/>
    <xf numFmtId="2" fontId="7" fillId="4" borderId="2" xfId="0" applyNumberFormat="1" applyFont="1" applyFill="1" applyBorder="1"/>
    <xf numFmtId="1" fontId="10" fillId="0" borderId="1" xfId="0" applyNumberFormat="1" applyFont="1" applyBorder="1"/>
    <xf numFmtId="0" fontId="7" fillId="3" borderId="1" xfId="0" applyFont="1" applyFill="1" applyBorder="1" applyAlignment="1">
      <alignment horizontal="center"/>
    </xf>
    <xf numFmtId="164" fontId="7" fillId="3" borderId="1" xfId="0" applyNumberFormat="1" applyFont="1" applyFill="1" applyBorder="1"/>
    <xf numFmtId="165" fontId="7" fillId="3" borderId="1" xfId="0" applyNumberFormat="1" applyFont="1" applyFill="1" applyBorder="1"/>
    <xf numFmtId="0" fontId="1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top" wrapText="1"/>
    </xf>
    <xf numFmtId="0" fontId="11" fillId="0" borderId="0" xfId="0" applyFont="1"/>
    <xf numFmtId="0" fontId="11" fillId="0" borderId="0" xfId="0" applyFont="1" applyFill="1"/>
    <xf numFmtId="0" fontId="12" fillId="0" borderId="0" xfId="0" applyFont="1"/>
    <xf numFmtId="0" fontId="8" fillId="0" borderId="0" xfId="0" applyFont="1"/>
    <xf numFmtId="0" fontId="1" fillId="3" borderId="1" xfId="0" applyFont="1" applyFill="1" applyBorder="1" applyAlignment="1">
      <alignment horizontal="center" vertical="center"/>
    </xf>
    <xf numFmtId="1" fontId="4" fillId="0" borderId="2" xfId="0" applyNumberFormat="1" applyFont="1" applyFill="1" applyBorder="1"/>
    <xf numFmtId="2" fontId="4" fillId="0" borderId="2" xfId="0" applyNumberFormat="1" applyFont="1" applyFill="1" applyBorder="1"/>
    <xf numFmtId="1" fontId="3" fillId="2" borderId="2" xfId="0" applyNumberFormat="1" applyFont="1" applyFill="1" applyBorder="1"/>
    <xf numFmtId="2" fontId="3" fillId="2" borderId="2" xfId="0" applyNumberFormat="1" applyFont="1" applyFill="1" applyBorder="1"/>
    <xf numFmtId="0" fontId="3" fillId="0" borderId="9" xfId="0" applyFont="1" applyBorder="1"/>
    <xf numFmtId="2" fontId="3" fillId="0" borderId="9" xfId="0" applyNumberFormat="1" applyFont="1" applyBorder="1"/>
    <xf numFmtId="1" fontId="4" fillId="0" borderId="10" xfId="0" applyNumberFormat="1" applyFont="1" applyBorder="1"/>
    <xf numFmtId="2" fontId="4" fillId="0" borderId="10" xfId="0" applyNumberFormat="1" applyFont="1" applyBorder="1"/>
    <xf numFmtId="1" fontId="3" fillId="0" borderId="9" xfId="0" applyNumberFormat="1" applyFont="1" applyBorder="1"/>
    <xf numFmtId="0" fontId="3" fillId="2" borderId="1" xfId="0" applyFont="1" applyFill="1" applyBorder="1"/>
    <xf numFmtId="165" fontId="3" fillId="0" borderId="1" xfId="0" applyNumberFormat="1" applyFont="1" applyBorder="1"/>
    <xf numFmtId="1" fontId="3" fillId="3" borderId="1" xfId="0" applyNumberFormat="1" applyFont="1" applyFill="1" applyBorder="1"/>
    <xf numFmtId="2" fontId="3" fillId="3" borderId="1" xfId="0" applyNumberFormat="1" applyFont="1" applyFill="1" applyBorder="1"/>
    <xf numFmtId="2" fontId="4" fillId="0" borderId="1" xfId="0" applyNumberFormat="1" applyFont="1" applyBorder="1"/>
    <xf numFmtId="0" fontId="4" fillId="0" borderId="0" xfId="0" applyFont="1"/>
    <xf numFmtId="2" fontId="4" fillId="0" borderId="0" xfId="0" applyNumberFormat="1" applyFont="1"/>
    <xf numFmtId="0" fontId="3" fillId="0" borderId="1" xfId="0" applyFont="1" applyFill="1" applyBorder="1"/>
    <xf numFmtId="0" fontId="1" fillId="0" borderId="3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top"/>
    </xf>
    <xf numFmtId="0" fontId="1" fillId="3" borderId="6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0" borderId="5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0" fillId="3" borderId="5" xfId="0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0" borderId="6" xfId="0" applyBorder="1" applyAlignment="1">
      <alignment wrapText="1"/>
    </xf>
    <xf numFmtId="0" fontId="6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1" fillId="3" borderId="5" xfId="0" applyFont="1" applyFill="1" applyBorder="1" applyAlignment="1">
      <alignment horizontal="right" wrapText="1"/>
    </xf>
    <xf numFmtId="0" fontId="1" fillId="3" borderId="4" xfId="0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0" fillId="3" borderId="4" xfId="0" applyFill="1" applyBorder="1" applyAlignment="1">
      <alignment horizontal="center" wrapText="1"/>
    </xf>
    <xf numFmtId="0" fontId="0" fillId="3" borderId="6" xfId="0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5"/>
  <sheetViews>
    <sheetView workbookViewId="0">
      <selection sqref="A1:H53"/>
    </sheetView>
  </sheetViews>
  <sheetFormatPr defaultRowHeight="15"/>
  <cols>
    <col min="1" max="1" width="7.28515625" customWidth="1"/>
    <col min="2" max="2" width="20.42578125" customWidth="1"/>
    <col min="3" max="3" width="11.42578125" customWidth="1"/>
    <col min="4" max="4" width="10.28515625" customWidth="1"/>
    <col min="5" max="5" width="7.7109375" customWidth="1"/>
    <col min="6" max="6" width="10.28515625" customWidth="1"/>
    <col min="7" max="7" width="8.28515625" customWidth="1"/>
    <col min="8" max="8" width="14.5703125" customWidth="1"/>
  </cols>
  <sheetData>
    <row r="1" spans="1:10" ht="18.75" customHeight="1">
      <c r="A1" s="92" t="s">
        <v>105</v>
      </c>
      <c r="B1" s="93"/>
      <c r="C1" s="93"/>
      <c r="D1" s="93"/>
      <c r="E1" s="93"/>
      <c r="F1" s="93"/>
      <c r="G1" s="93"/>
      <c r="H1" s="94"/>
    </row>
    <row r="2" spans="1:10" ht="27.75" customHeight="1">
      <c r="A2" s="99" t="s">
        <v>96</v>
      </c>
      <c r="B2" s="100"/>
      <c r="C2" s="100"/>
      <c r="D2" s="100"/>
      <c r="E2" s="100"/>
      <c r="F2" s="100"/>
      <c r="G2" s="100"/>
      <c r="H2" s="101"/>
    </row>
    <row r="3" spans="1:10">
      <c r="A3" s="7"/>
      <c r="B3" s="10"/>
      <c r="C3" s="104" t="s">
        <v>50</v>
      </c>
      <c r="D3" s="105"/>
      <c r="E3" s="106" t="s">
        <v>88</v>
      </c>
      <c r="F3" s="106"/>
      <c r="G3" s="95" t="s">
        <v>89</v>
      </c>
      <c r="H3" s="96"/>
    </row>
    <row r="4" spans="1:10" ht="18.600000000000001" customHeight="1">
      <c r="A4" s="40" t="s">
        <v>0</v>
      </c>
      <c r="B4" s="41" t="s">
        <v>1</v>
      </c>
      <c r="C4" s="102" t="s">
        <v>55</v>
      </c>
      <c r="D4" s="103"/>
      <c r="E4" s="102" t="s">
        <v>56</v>
      </c>
      <c r="F4" s="103"/>
      <c r="G4" s="97"/>
      <c r="H4" s="98"/>
    </row>
    <row r="5" spans="1:10">
      <c r="A5" s="48"/>
      <c r="B5" s="55" t="s">
        <v>79</v>
      </c>
      <c r="C5" s="48" t="s">
        <v>4</v>
      </c>
      <c r="D5" s="48" t="s">
        <v>5</v>
      </c>
      <c r="E5" s="48" t="s">
        <v>4</v>
      </c>
      <c r="F5" s="48" t="s">
        <v>5</v>
      </c>
      <c r="G5" s="48" t="s">
        <v>4</v>
      </c>
      <c r="H5" s="48" t="s">
        <v>5</v>
      </c>
    </row>
    <row r="6" spans="1:10">
      <c r="A6" s="48">
        <v>1</v>
      </c>
      <c r="B6" s="44" t="s">
        <v>6</v>
      </c>
      <c r="C6" s="44">
        <v>3225</v>
      </c>
      <c r="D6" s="45">
        <v>1638.77</v>
      </c>
      <c r="E6" s="16">
        <v>32</v>
      </c>
      <c r="F6" s="17">
        <v>128</v>
      </c>
      <c r="G6" s="46">
        <f>F6/D6*100</f>
        <v>7.8107361008561309</v>
      </c>
      <c r="H6" s="45">
        <f>F6/D6*100</f>
        <v>7.8107361008561309</v>
      </c>
    </row>
    <row r="7" spans="1:10" s="67" customFormat="1">
      <c r="A7" s="48">
        <v>2</v>
      </c>
      <c r="B7" s="44" t="s">
        <v>7</v>
      </c>
      <c r="C7" s="44">
        <v>130</v>
      </c>
      <c r="D7" s="45">
        <v>85</v>
      </c>
      <c r="E7" s="16">
        <v>40</v>
      </c>
      <c r="F7" s="17">
        <v>60</v>
      </c>
      <c r="G7" s="46">
        <f t="shared" ref="G7:G53" si="0">F7/D7*100</f>
        <v>70.588235294117652</v>
      </c>
      <c r="H7" s="45">
        <f t="shared" ref="H7:H53" si="1">F7/D7*100</f>
        <v>70.588235294117652</v>
      </c>
    </row>
    <row r="8" spans="1:10">
      <c r="A8" s="48">
        <v>3</v>
      </c>
      <c r="B8" s="44" t="s">
        <v>8</v>
      </c>
      <c r="C8" s="44">
        <v>3427</v>
      </c>
      <c r="D8" s="45">
        <v>3269.64</v>
      </c>
      <c r="E8" s="16">
        <v>106</v>
      </c>
      <c r="F8" s="17">
        <v>184</v>
      </c>
      <c r="G8" s="46">
        <f t="shared" si="0"/>
        <v>5.6275308596665079</v>
      </c>
      <c r="H8" s="45">
        <f t="shared" si="1"/>
        <v>5.6275308596665079</v>
      </c>
    </row>
    <row r="9" spans="1:10">
      <c r="A9" s="48">
        <v>4</v>
      </c>
      <c r="B9" s="44" t="s">
        <v>9</v>
      </c>
      <c r="C9" s="44">
        <v>3762</v>
      </c>
      <c r="D9" s="45">
        <v>3426.98</v>
      </c>
      <c r="E9" s="16">
        <v>722</v>
      </c>
      <c r="F9" s="17">
        <v>1392</v>
      </c>
      <c r="G9" s="46">
        <f t="shared" si="0"/>
        <v>40.61885391802695</v>
      </c>
      <c r="H9" s="45">
        <f t="shared" si="1"/>
        <v>40.61885391802695</v>
      </c>
    </row>
    <row r="10" spans="1:10">
      <c r="A10" s="48">
        <v>5</v>
      </c>
      <c r="B10" s="44" t="s">
        <v>10</v>
      </c>
      <c r="C10" s="44">
        <v>821</v>
      </c>
      <c r="D10" s="45">
        <v>384.46</v>
      </c>
      <c r="E10" s="16">
        <v>39</v>
      </c>
      <c r="F10" s="17">
        <v>39</v>
      </c>
      <c r="G10" s="46">
        <f t="shared" si="0"/>
        <v>10.144098215679135</v>
      </c>
      <c r="H10" s="45">
        <f t="shared" si="1"/>
        <v>10.144098215679135</v>
      </c>
    </row>
    <row r="11" spans="1:10">
      <c r="A11" s="48">
        <v>6</v>
      </c>
      <c r="B11" s="44" t="s">
        <v>83</v>
      </c>
      <c r="C11" s="44">
        <v>0</v>
      </c>
      <c r="D11" s="45">
        <v>0</v>
      </c>
      <c r="E11" s="16">
        <v>2</v>
      </c>
      <c r="F11" s="17">
        <v>0.08</v>
      </c>
      <c r="G11" s="46">
        <v>0</v>
      </c>
      <c r="H11" s="45">
        <v>0</v>
      </c>
    </row>
    <row r="12" spans="1:10">
      <c r="A12" s="48">
        <v>7</v>
      </c>
      <c r="B12" s="44" t="s">
        <v>11</v>
      </c>
      <c r="C12" s="44">
        <v>9622</v>
      </c>
      <c r="D12" s="45">
        <v>6256.41</v>
      </c>
      <c r="E12" s="16">
        <v>1434</v>
      </c>
      <c r="F12" s="17">
        <v>1438</v>
      </c>
      <c r="G12" s="46">
        <f t="shared" si="0"/>
        <v>22.984427171492918</v>
      </c>
      <c r="H12" s="45">
        <f t="shared" si="1"/>
        <v>22.984427171492918</v>
      </c>
    </row>
    <row r="13" spans="1:10">
      <c r="A13" s="48">
        <v>8</v>
      </c>
      <c r="B13" s="44" t="s">
        <v>12</v>
      </c>
      <c r="C13" s="44">
        <v>11221</v>
      </c>
      <c r="D13" s="45">
        <v>10363.949999999999</v>
      </c>
      <c r="E13" s="72">
        <v>4111</v>
      </c>
      <c r="F13" s="73">
        <v>8125</v>
      </c>
      <c r="G13" s="46">
        <f t="shared" si="0"/>
        <v>78.396750273785585</v>
      </c>
      <c r="H13" s="45">
        <f t="shared" si="1"/>
        <v>78.396750273785585</v>
      </c>
    </row>
    <row r="14" spans="1:10">
      <c r="A14" s="48">
        <v>9</v>
      </c>
      <c r="B14" s="44" t="s">
        <v>13</v>
      </c>
      <c r="C14" s="44">
        <v>2578</v>
      </c>
      <c r="D14" s="45">
        <v>2306.0500000000002</v>
      </c>
      <c r="E14" s="16">
        <v>148</v>
      </c>
      <c r="F14" s="17">
        <v>292.05</v>
      </c>
      <c r="G14" s="46">
        <f t="shared" si="0"/>
        <v>12.664512911688819</v>
      </c>
      <c r="H14" s="45">
        <f t="shared" si="1"/>
        <v>12.664512911688819</v>
      </c>
    </row>
    <row r="15" spans="1:10">
      <c r="A15" s="48">
        <v>10</v>
      </c>
      <c r="B15" s="44" t="s">
        <v>14</v>
      </c>
      <c r="C15" s="44">
        <v>1166</v>
      </c>
      <c r="D15" s="45">
        <v>1451.52</v>
      </c>
      <c r="E15" s="16">
        <v>29</v>
      </c>
      <c r="F15" s="17">
        <v>96</v>
      </c>
      <c r="G15" s="46">
        <f t="shared" si="0"/>
        <v>6.6137566137566131</v>
      </c>
      <c r="H15" s="45">
        <f t="shared" si="1"/>
        <v>6.6137566137566131</v>
      </c>
      <c r="J15" s="42"/>
    </row>
    <row r="16" spans="1:10">
      <c r="A16" s="48">
        <v>11</v>
      </c>
      <c r="B16" s="44" t="s">
        <v>15</v>
      </c>
      <c r="C16" s="44">
        <v>3145</v>
      </c>
      <c r="D16" s="45">
        <v>1649.22</v>
      </c>
      <c r="E16" s="72">
        <v>887</v>
      </c>
      <c r="F16" s="73">
        <v>1623</v>
      </c>
      <c r="G16" s="46">
        <f t="shared" si="0"/>
        <v>98.410157529013702</v>
      </c>
      <c r="H16" s="45">
        <f t="shared" si="1"/>
        <v>98.410157529013702</v>
      </c>
    </row>
    <row r="17" spans="1:8">
      <c r="A17" s="48">
        <v>12</v>
      </c>
      <c r="B17" s="44" t="s">
        <v>16</v>
      </c>
      <c r="C17" s="44">
        <v>1731</v>
      </c>
      <c r="D17" s="45">
        <v>1966.81</v>
      </c>
      <c r="E17" s="16">
        <v>7</v>
      </c>
      <c r="F17" s="17">
        <v>18.3</v>
      </c>
      <c r="G17" s="46">
        <f t="shared" si="0"/>
        <v>0.93044066279915194</v>
      </c>
      <c r="H17" s="45">
        <f t="shared" si="1"/>
        <v>0.93044066279915194</v>
      </c>
    </row>
    <row r="18" spans="1:8" s="67" customFormat="1">
      <c r="A18" s="48">
        <v>13</v>
      </c>
      <c r="B18" s="44" t="s">
        <v>17</v>
      </c>
      <c r="C18" s="44">
        <v>1892</v>
      </c>
      <c r="D18" s="45">
        <v>1548.35</v>
      </c>
      <c r="E18" s="16">
        <v>15</v>
      </c>
      <c r="F18" s="17">
        <v>59</v>
      </c>
      <c r="G18" s="46">
        <f t="shared" si="0"/>
        <v>3.8105079600865439</v>
      </c>
      <c r="H18" s="45">
        <f t="shared" si="1"/>
        <v>3.8105079600865439</v>
      </c>
    </row>
    <row r="19" spans="1:8" s="67" customFormat="1">
      <c r="A19" s="48">
        <v>14</v>
      </c>
      <c r="B19" s="44" t="s">
        <v>18</v>
      </c>
      <c r="C19" s="44">
        <v>5378</v>
      </c>
      <c r="D19" s="45">
        <v>4526.26</v>
      </c>
      <c r="E19" s="16">
        <v>1625</v>
      </c>
      <c r="F19" s="17">
        <v>2280</v>
      </c>
      <c r="G19" s="46">
        <f t="shared" si="0"/>
        <v>50.372713896241038</v>
      </c>
      <c r="H19" s="45">
        <f t="shared" si="1"/>
        <v>50.372713896241038</v>
      </c>
    </row>
    <row r="20" spans="1:8" s="67" customFormat="1">
      <c r="A20" s="48">
        <v>15</v>
      </c>
      <c r="B20" s="44" t="s">
        <v>19</v>
      </c>
      <c r="C20" s="44">
        <v>3797</v>
      </c>
      <c r="D20" s="45">
        <v>3461.6900000000005</v>
      </c>
      <c r="E20" s="16">
        <v>501</v>
      </c>
      <c r="F20" s="17">
        <v>756.5</v>
      </c>
      <c r="G20" s="46">
        <f t="shared" si="0"/>
        <v>21.853487747314169</v>
      </c>
      <c r="H20" s="45">
        <f t="shared" si="1"/>
        <v>21.853487747314169</v>
      </c>
    </row>
    <row r="21" spans="1:8" s="67" customFormat="1">
      <c r="A21" s="48">
        <v>16</v>
      </c>
      <c r="B21" s="44" t="s">
        <v>20</v>
      </c>
      <c r="C21" s="44">
        <v>101075</v>
      </c>
      <c r="D21" s="45">
        <v>89169.83</v>
      </c>
      <c r="E21" s="16">
        <v>165399</v>
      </c>
      <c r="F21" s="17">
        <v>132349</v>
      </c>
      <c r="G21" s="46">
        <f t="shared" si="0"/>
        <v>148.42351947962669</v>
      </c>
      <c r="H21" s="45">
        <f t="shared" si="1"/>
        <v>148.42351947962669</v>
      </c>
    </row>
    <row r="22" spans="1:8" s="67" customFormat="1">
      <c r="A22" s="48">
        <v>17</v>
      </c>
      <c r="B22" s="44" t="s">
        <v>21</v>
      </c>
      <c r="C22" s="44">
        <v>1671</v>
      </c>
      <c r="D22" s="45">
        <v>838.12</v>
      </c>
      <c r="E22" s="16">
        <v>43</v>
      </c>
      <c r="F22" s="17">
        <v>65</v>
      </c>
      <c r="G22" s="46">
        <f t="shared" si="0"/>
        <v>7.7554526798071874</v>
      </c>
      <c r="H22" s="45">
        <f t="shared" si="1"/>
        <v>7.7554526798071874</v>
      </c>
    </row>
    <row r="23" spans="1:8" s="67" customFormat="1">
      <c r="A23" s="48">
        <v>18</v>
      </c>
      <c r="B23" s="44" t="s">
        <v>22</v>
      </c>
      <c r="C23" s="44">
        <v>36970</v>
      </c>
      <c r="D23" s="45">
        <v>43400.28</v>
      </c>
      <c r="E23" s="72">
        <v>15124</v>
      </c>
      <c r="F23" s="73">
        <v>49530</v>
      </c>
      <c r="G23" s="46">
        <f t="shared" si="0"/>
        <v>114.12368768127763</v>
      </c>
      <c r="H23" s="45">
        <f t="shared" si="1"/>
        <v>114.12368768127763</v>
      </c>
    </row>
    <row r="24" spans="1:8" s="67" customFormat="1">
      <c r="A24" s="48">
        <v>19</v>
      </c>
      <c r="B24" s="44" t="s">
        <v>23</v>
      </c>
      <c r="C24" s="44">
        <v>6010</v>
      </c>
      <c r="D24" s="45">
        <v>3923.27</v>
      </c>
      <c r="E24" s="16">
        <v>2055</v>
      </c>
      <c r="F24" s="17">
        <v>3894.93</v>
      </c>
      <c r="G24" s="46">
        <f t="shared" si="0"/>
        <v>99.277643394413332</v>
      </c>
      <c r="H24" s="45">
        <f t="shared" si="1"/>
        <v>99.277643394413332</v>
      </c>
    </row>
    <row r="25" spans="1:8" s="67" customFormat="1">
      <c r="A25" s="48">
        <v>20</v>
      </c>
      <c r="B25" s="44" t="s">
        <v>24</v>
      </c>
      <c r="C25" s="44">
        <v>763</v>
      </c>
      <c r="D25" s="45">
        <v>843.26</v>
      </c>
      <c r="E25" s="16">
        <v>0</v>
      </c>
      <c r="F25" s="17">
        <v>0</v>
      </c>
      <c r="G25" s="46">
        <f t="shared" si="0"/>
        <v>0</v>
      </c>
      <c r="H25" s="45">
        <f t="shared" si="1"/>
        <v>0</v>
      </c>
    </row>
    <row r="26" spans="1:8" s="67" customFormat="1">
      <c r="A26" s="48">
        <v>21</v>
      </c>
      <c r="B26" s="44" t="s">
        <v>25</v>
      </c>
      <c r="C26" s="44">
        <v>1323</v>
      </c>
      <c r="D26" s="45">
        <v>1094.6400000000001</v>
      </c>
      <c r="E26" s="16">
        <v>85</v>
      </c>
      <c r="F26" s="17">
        <v>239.7</v>
      </c>
      <c r="G26" s="46">
        <f t="shared" si="0"/>
        <v>21.897610173207628</v>
      </c>
      <c r="H26" s="45">
        <f t="shared" si="1"/>
        <v>21.897610173207628</v>
      </c>
    </row>
    <row r="27" spans="1:8">
      <c r="A27" s="65"/>
      <c r="B27" s="52" t="s">
        <v>26</v>
      </c>
      <c r="C27" s="52">
        <f>SUM(C6:C26)</f>
        <v>199707</v>
      </c>
      <c r="D27" s="52">
        <f>SUM(D6:D26)</f>
        <v>181604.51</v>
      </c>
      <c r="E27" s="57">
        <f t="shared" ref="E27:F27" si="2">SUM(E6:E26)</f>
        <v>192404</v>
      </c>
      <c r="F27" s="58">
        <f t="shared" si="2"/>
        <v>202569.56</v>
      </c>
      <c r="G27" s="53">
        <f t="shared" si="0"/>
        <v>111.54434435576516</v>
      </c>
      <c r="H27" s="54">
        <f t="shared" si="1"/>
        <v>111.54434435576516</v>
      </c>
    </row>
    <row r="28" spans="1:8">
      <c r="A28" s="48"/>
      <c r="B28" s="55" t="s">
        <v>27</v>
      </c>
      <c r="C28" s="44"/>
      <c r="D28" s="45"/>
      <c r="E28" s="49"/>
      <c r="F28" s="50"/>
      <c r="G28" s="46"/>
      <c r="H28" s="45"/>
    </row>
    <row r="29" spans="1:8" s="67" customFormat="1">
      <c r="A29" s="48">
        <v>22</v>
      </c>
      <c r="B29" s="44" t="s">
        <v>28</v>
      </c>
      <c r="C29" s="44">
        <v>65405</v>
      </c>
      <c r="D29" s="45">
        <v>66281.659999999989</v>
      </c>
      <c r="E29" s="16">
        <v>7812</v>
      </c>
      <c r="F29" s="17">
        <v>9957</v>
      </c>
      <c r="G29" s="46">
        <f t="shared" si="0"/>
        <v>15.022255024994848</v>
      </c>
      <c r="H29" s="45">
        <f t="shared" si="1"/>
        <v>15.022255024994848</v>
      </c>
    </row>
    <row r="30" spans="1:8" s="67" customFormat="1">
      <c r="A30" s="48">
        <v>23</v>
      </c>
      <c r="B30" s="44" t="s">
        <v>29</v>
      </c>
      <c r="C30" s="44">
        <v>25717</v>
      </c>
      <c r="D30" s="45">
        <v>30121.350000000002</v>
      </c>
      <c r="E30" s="72">
        <v>4580</v>
      </c>
      <c r="F30" s="73">
        <v>8485</v>
      </c>
      <c r="G30" s="46">
        <f t="shared" si="0"/>
        <v>28.169388158233279</v>
      </c>
      <c r="H30" s="45">
        <f t="shared" si="1"/>
        <v>28.169388158233279</v>
      </c>
    </row>
    <row r="31" spans="1:8" s="67" customFormat="1">
      <c r="A31" s="48">
        <v>24</v>
      </c>
      <c r="B31" s="44" t="s">
        <v>30</v>
      </c>
      <c r="C31" s="44">
        <v>318</v>
      </c>
      <c r="D31" s="45">
        <v>416.33</v>
      </c>
      <c r="E31" s="16">
        <v>0</v>
      </c>
      <c r="F31" s="17">
        <v>0</v>
      </c>
      <c r="G31" s="46">
        <f t="shared" si="0"/>
        <v>0</v>
      </c>
      <c r="H31" s="45">
        <f t="shared" si="1"/>
        <v>0</v>
      </c>
    </row>
    <row r="32" spans="1:8">
      <c r="A32" s="65"/>
      <c r="B32" s="52" t="s">
        <v>31</v>
      </c>
      <c r="C32" s="52">
        <f>SUM(C29:C31)</f>
        <v>91440</v>
      </c>
      <c r="D32" s="52">
        <f>SUM(D29:D31)</f>
        <v>96819.34</v>
      </c>
      <c r="E32" s="57">
        <f t="shared" ref="E32:F32" si="3">SUM(E29:E31)</f>
        <v>12392</v>
      </c>
      <c r="F32" s="58">
        <f t="shared" si="3"/>
        <v>18442</v>
      </c>
      <c r="G32" s="53">
        <f t="shared" si="0"/>
        <v>19.047847258615892</v>
      </c>
      <c r="H32" s="54">
        <f t="shared" si="1"/>
        <v>19.047847258615892</v>
      </c>
    </row>
    <row r="33" spans="1:8">
      <c r="A33" s="48"/>
      <c r="B33" s="55" t="s">
        <v>80</v>
      </c>
      <c r="C33" s="44"/>
      <c r="D33" s="45"/>
      <c r="E33" s="49"/>
      <c r="F33" s="50"/>
      <c r="G33" s="46"/>
      <c r="H33" s="45"/>
    </row>
    <row r="34" spans="1:8" s="67" customFormat="1">
      <c r="A34" s="48">
        <v>25</v>
      </c>
      <c r="B34" s="44" t="s">
        <v>33</v>
      </c>
      <c r="C34" s="44">
        <v>55124</v>
      </c>
      <c r="D34" s="45">
        <v>36080.53</v>
      </c>
      <c r="E34" s="49">
        <v>20570</v>
      </c>
      <c r="F34" s="50">
        <v>39538</v>
      </c>
      <c r="G34" s="46">
        <f t="shared" si="0"/>
        <v>109.58264748328254</v>
      </c>
      <c r="H34" s="45">
        <f t="shared" si="1"/>
        <v>109.58264748328254</v>
      </c>
    </row>
    <row r="35" spans="1:8">
      <c r="A35" s="60"/>
      <c r="B35" s="52" t="s">
        <v>31</v>
      </c>
      <c r="C35" s="52">
        <f>SUM(C34)</f>
        <v>55124</v>
      </c>
      <c r="D35" s="52">
        <f>SUM(D34)</f>
        <v>36080.53</v>
      </c>
      <c r="E35" s="57">
        <f t="shared" ref="E35:F35" si="4">SUM(E34)</f>
        <v>20570</v>
      </c>
      <c r="F35" s="58">
        <f t="shared" si="4"/>
        <v>39538</v>
      </c>
      <c r="G35" s="53">
        <f t="shared" si="0"/>
        <v>109.58264748328254</v>
      </c>
      <c r="H35" s="54">
        <f t="shared" si="1"/>
        <v>109.58264748328254</v>
      </c>
    </row>
    <row r="36" spans="1:8">
      <c r="A36" s="48"/>
      <c r="B36" s="55" t="s">
        <v>34</v>
      </c>
      <c r="C36" s="44"/>
      <c r="D36" s="45"/>
      <c r="E36" s="49"/>
      <c r="F36" s="50"/>
      <c r="G36" s="46"/>
      <c r="H36" s="45"/>
    </row>
    <row r="37" spans="1:8" s="67" customFormat="1">
      <c r="A37" s="48">
        <v>26</v>
      </c>
      <c r="B37" s="44" t="s">
        <v>35</v>
      </c>
      <c r="C37" s="44">
        <v>803</v>
      </c>
      <c r="D37" s="45">
        <v>1100.19</v>
      </c>
      <c r="E37" s="49">
        <v>11</v>
      </c>
      <c r="F37" s="50">
        <v>328.48</v>
      </c>
      <c r="G37" s="46">
        <f t="shared" si="0"/>
        <v>29.856661122169807</v>
      </c>
      <c r="H37" s="45">
        <f t="shared" si="1"/>
        <v>29.856661122169807</v>
      </c>
    </row>
    <row r="38" spans="1:8" s="67" customFormat="1">
      <c r="A38" s="48">
        <v>27</v>
      </c>
      <c r="B38" s="44" t="s">
        <v>36</v>
      </c>
      <c r="C38" s="44">
        <v>11694</v>
      </c>
      <c r="D38" s="45">
        <v>11063.59</v>
      </c>
      <c r="E38" s="49">
        <v>2868</v>
      </c>
      <c r="F38" s="50">
        <v>19617</v>
      </c>
      <c r="G38" s="46">
        <f t="shared" si="0"/>
        <v>177.31134288237362</v>
      </c>
      <c r="H38" s="45">
        <f t="shared" si="1"/>
        <v>177.31134288237362</v>
      </c>
    </row>
    <row r="39" spans="1:8" s="67" customFormat="1">
      <c r="A39" s="48">
        <v>28</v>
      </c>
      <c r="B39" s="44" t="s">
        <v>37</v>
      </c>
      <c r="C39" s="44">
        <v>3561</v>
      </c>
      <c r="D39" s="45">
        <v>3024.8399999999997</v>
      </c>
      <c r="E39" s="49">
        <v>2235</v>
      </c>
      <c r="F39" s="50">
        <v>2688</v>
      </c>
      <c r="G39" s="46">
        <f t="shared" si="0"/>
        <v>88.8642043876701</v>
      </c>
      <c r="H39" s="45">
        <f t="shared" si="1"/>
        <v>88.8642043876701</v>
      </c>
    </row>
    <row r="40" spans="1:8" s="67" customFormat="1">
      <c r="A40" s="48">
        <v>29</v>
      </c>
      <c r="B40" s="44" t="s">
        <v>76</v>
      </c>
      <c r="C40" s="44">
        <v>508</v>
      </c>
      <c r="D40" s="45">
        <v>678.26</v>
      </c>
      <c r="E40" s="49">
        <v>664</v>
      </c>
      <c r="F40" s="50">
        <v>1972.83</v>
      </c>
      <c r="G40" s="46">
        <f t="shared" si="0"/>
        <v>290.86633444401849</v>
      </c>
      <c r="H40" s="45">
        <f t="shared" si="1"/>
        <v>290.86633444401849</v>
      </c>
    </row>
    <row r="41" spans="1:8" s="70" customFormat="1">
      <c r="A41" s="48">
        <v>30</v>
      </c>
      <c r="B41" s="44" t="s">
        <v>39</v>
      </c>
      <c r="C41" s="44">
        <v>633</v>
      </c>
      <c r="D41" s="45">
        <v>632.32999999999993</v>
      </c>
      <c r="E41" s="49">
        <v>1</v>
      </c>
      <c r="F41" s="50">
        <v>0</v>
      </c>
      <c r="G41" s="46">
        <f t="shared" si="0"/>
        <v>0</v>
      </c>
      <c r="H41" s="45">
        <f t="shared" si="1"/>
        <v>0</v>
      </c>
    </row>
    <row r="42" spans="1:8" s="67" customFormat="1">
      <c r="A42" s="48">
        <v>31</v>
      </c>
      <c r="B42" s="44" t="s">
        <v>40</v>
      </c>
      <c r="C42" s="44">
        <v>318</v>
      </c>
      <c r="D42" s="45">
        <v>416.33</v>
      </c>
      <c r="E42" s="49">
        <v>0</v>
      </c>
      <c r="F42" s="50">
        <v>0</v>
      </c>
      <c r="G42" s="46">
        <f t="shared" si="0"/>
        <v>0</v>
      </c>
      <c r="H42" s="45">
        <f t="shared" si="1"/>
        <v>0</v>
      </c>
    </row>
    <row r="43" spans="1:8" s="67" customFormat="1">
      <c r="A43" s="48">
        <v>32</v>
      </c>
      <c r="B43" s="44" t="s">
        <v>41</v>
      </c>
      <c r="C43" s="44">
        <v>1575</v>
      </c>
      <c r="D43" s="45">
        <v>1290.19</v>
      </c>
      <c r="E43" s="49">
        <v>0</v>
      </c>
      <c r="F43" s="50">
        <v>0</v>
      </c>
      <c r="G43" s="46">
        <f t="shared" si="0"/>
        <v>0</v>
      </c>
      <c r="H43" s="45">
        <f t="shared" si="1"/>
        <v>0</v>
      </c>
    </row>
    <row r="44" spans="1:8">
      <c r="A44" s="48">
        <v>33</v>
      </c>
      <c r="B44" s="44" t="s">
        <v>42</v>
      </c>
      <c r="C44" s="44">
        <v>195</v>
      </c>
      <c r="D44" s="45">
        <v>261.93</v>
      </c>
      <c r="E44" s="49"/>
      <c r="F44" s="50"/>
      <c r="G44" s="46">
        <f t="shared" si="0"/>
        <v>0</v>
      </c>
      <c r="H44" s="45">
        <f t="shared" si="1"/>
        <v>0</v>
      </c>
    </row>
    <row r="45" spans="1:8">
      <c r="A45" s="48">
        <v>34</v>
      </c>
      <c r="B45" s="44" t="s">
        <v>43</v>
      </c>
      <c r="C45" s="44">
        <v>390</v>
      </c>
      <c r="D45" s="45">
        <v>523.86</v>
      </c>
      <c r="E45" s="49"/>
      <c r="F45" s="50"/>
      <c r="G45" s="46">
        <f t="shared" si="0"/>
        <v>0</v>
      </c>
      <c r="H45" s="45">
        <f t="shared" si="1"/>
        <v>0</v>
      </c>
    </row>
    <row r="46" spans="1:8">
      <c r="A46" s="60"/>
      <c r="B46" s="52" t="s">
        <v>31</v>
      </c>
      <c r="C46" s="52">
        <f>SUM(C37:C45)</f>
        <v>19677</v>
      </c>
      <c r="D46" s="52">
        <f>SUM(D37:D45)</f>
        <v>18991.52</v>
      </c>
      <c r="E46" s="57">
        <f t="shared" ref="E46:F46" si="5">SUM(E37:E45)</f>
        <v>5779</v>
      </c>
      <c r="F46" s="58">
        <f t="shared" si="5"/>
        <v>24606.309999999998</v>
      </c>
      <c r="G46" s="53">
        <f t="shared" si="0"/>
        <v>129.56472151781423</v>
      </c>
      <c r="H46" s="54">
        <f t="shared" si="1"/>
        <v>129.56472151781423</v>
      </c>
    </row>
    <row r="47" spans="1:8">
      <c r="A47" s="48"/>
      <c r="B47" s="56" t="s">
        <v>44</v>
      </c>
      <c r="C47" s="44"/>
      <c r="D47" s="45"/>
      <c r="E47" s="49"/>
      <c r="F47" s="50"/>
      <c r="G47" s="46"/>
      <c r="H47" s="45"/>
    </row>
    <row r="48" spans="1:8" s="67" customFormat="1">
      <c r="A48" s="48">
        <v>35</v>
      </c>
      <c r="B48" s="44" t="s">
        <v>45</v>
      </c>
      <c r="C48" s="44">
        <v>66105</v>
      </c>
      <c r="D48" s="45">
        <v>51625.47</v>
      </c>
      <c r="E48" s="49">
        <v>44573</v>
      </c>
      <c r="F48" s="50">
        <v>50511</v>
      </c>
      <c r="G48" s="46">
        <f t="shared" si="0"/>
        <v>97.841239992585045</v>
      </c>
      <c r="H48" s="45">
        <f t="shared" si="1"/>
        <v>97.841239992585045</v>
      </c>
    </row>
    <row r="49" spans="1:8" s="67" customFormat="1">
      <c r="A49" s="48">
        <v>36</v>
      </c>
      <c r="B49" s="44" t="s">
        <v>46</v>
      </c>
      <c r="C49" s="44">
        <v>4920</v>
      </c>
      <c r="D49" s="45">
        <v>6548.25</v>
      </c>
      <c r="E49" s="74">
        <v>3704</v>
      </c>
      <c r="F49" s="75">
        <v>5541</v>
      </c>
      <c r="G49" s="46">
        <f t="shared" si="0"/>
        <v>84.618027717329056</v>
      </c>
      <c r="H49" s="45">
        <f t="shared" si="1"/>
        <v>84.618027717329056</v>
      </c>
    </row>
    <row r="50" spans="1:8" s="67" customFormat="1">
      <c r="A50" s="48">
        <v>37</v>
      </c>
      <c r="B50" s="44" t="s">
        <v>47</v>
      </c>
      <c r="C50" s="44">
        <v>48444</v>
      </c>
      <c r="D50" s="45">
        <v>42689.450000000004</v>
      </c>
      <c r="E50" s="49">
        <v>15061</v>
      </c>
      <c r="F50" s="50">
        <v>20366.05</v>
      </c>
      <c r="G50" s="46">
        <f t="shared" si="0"/>
        <v>47.707454652144726</v>
      </c>
      <c r="H50" s="45">
        <f t="shared" si="1"/>
        <v>47.707454652144726</v>
      </c>
    </row>
    <row r="51" spans="1:8" s="67" customFormat="1">
      <c r="A51" s="48">
        <v>38</v>
      </c>
      <c r="B51" s="44" t="s">
        <v>48</v>
      </c>
      <c r="C51" s="44">
        <v>9528</v>
      </c>
      <c r="D51" s="45">
        <v>8700.5</v>
      </c>
      <c r="E51" s="49">
        <v>1731</v>
      </c>
      <c r="F51" s="50">
        <v>4604.63</v>
      </c>
      <c r="G51" s="46">
        <f t="shared" si="0"/>
        <v>52.923740014941664</v>
      </c>
      <c r="H51" s="45">
        <f t="shared" si="1"/>
        <v>52.923740014941664</v>
      </c>
    </row>
    <row r="52" spans="1:8">
      <c r="A52" s="60"/>
      <c r="B52" s="52" t="s">
        <v>31</v>
      </c>
      <c r="C52" s="52">
        <f>SUM(C48:C51)</f>
        <v>128997</v>
      </c>
      <c r="D52" s="52">
        <f>SUM(D48:D51)</f>
        <v>109563.67000000001</v>
      </c>
      <c r="E52" s="57">
        <f t="shared" ref="E52:F52" si="6">SUM(E48:E51)</f>
        <v>65069</v>
      </c>
      <c r="F52" s="57">
        <f t="shared" si="6"/>
        <v>81022.680000000008</v>
      </c>
      <c r="G52" s="53">
        <f t="shared" si="0"/>
        <v>73.950315830055715</v>
      </c>
      <c r="H52" s="54">
        <f t="shared" si="1"/>
        <v>73.950315830055715</v>
      </c>
    </row>
    <row r="53" spans="1:8">
      <c r="A53" s="60"/>
      <c r="B53" s="52" t="s">
        <v>49</v>
      </c>
      <c r="C53" s="52">
        <f>C27+C32+C35+C46+C52</f>
        <v>494945</v>
      </c>
      <c r="D53" s="52">
        <f>D27+D32+D35+D46+D52</f>
        <v>443059.57000000007</v>
      </c>
      <c r="E53" s="57">
        <f t="shared" ref="E53:F53" si="7">E52+E46+E35+E32+E27</f>
        <v>296214</v>
      </c>
      <c r="F53" s="58">
        <f t="shared" si="7"/>
        <v>366178.55</v>
      </c>
      <c r="G53" s="53">
        <f t="shared" si="0"/>
        <v>82.647701301204251</v>
      </c>
      <c r="H53" s="54">
        <f t="shared" si="1"/>
        <v>82.647701301204251</v>
      </c>
    </row>
    <row r="65" spans="3:6">
      <c r="C65" s="13"/>
    </row>
    <row r="67" spans="3:6">
      <c r="C67" s="14"/>
      <c r="D67" s="13"/>
      <c r="E67" s="13"/>
      <c r="F67" s="13"/>
    </row>
    <row r="68" spans="3:6">
      <c r="C68" s="14"/>
      <c r="D68" s="13"/>
      <c r="E68" s="14"/>
      <c r="F68" s="13"/>
    </row>
    <row r="69" spans="3:6">
      <c r="C69" s="14"/>
      <c r="D69" s="13"/>
      <c r="E69" s="14"/>
      <c r="F69" s="13"/>
    </row>
    <row r="70" spans="3:6">
      <c r="C70" s="14"/>
      <c r="D70" s="13"/>
      <c r="E70" s="14"/>
      <c r="F70" s="13"/>
    </row>
    <row r="71" spans="3:6">
      <c r="C71" s="14"/>
      <c r="D71" s="13"/>
      <c r="E71" s="14"/>
      <c r="F71" s="13"/>
    </row>
    <row r="72" spans="3:6">
      <c r="C72" s="14"/>
      <c r="D72" s="13"/>
      <c r="E72" s="14"/>
      <c r="F72" s="13"/>
    </row>
    <row r="73" spans="3:6">
      <c r="C73" s="14"/>
      <c r="D73" s="13"/>
      <c r="E73" s="14"/>
      <c r="F73" s="13"/>
    </row>
    <row r="74" spans="3:6">
      <c r="C74" s="14"/>
      <c r="D74" s="13"/>
      <c r="E74" s="14"/>
      <c r="F74" s="13"/>
    </row>
    <row r="75" spans="3:6">
      <c r="C75" s="14"/>
      <c r="D75" s="13"/>
      <c r="E75" s="14"/>
      <c r="F75" s="13"/>
    </row>
  </sheetData>
  <mergeCells count="7">
    <mergeCell ref="A1:H1"/>
    <mergeCell ref="G3:H4"/>
    <mergeCell ref="A2:H2"/>
    <mergeCell ref="C4:D4"/>
    <mergeCell ref="C3:D3"/>
    <mergeCell ref="E3:F3"/>
    <mergeCell ref="E4:F4"/>
  </mergeCells>
  <pageMargins left="0.70866141732283472" right="0.31496062992125984" top="0.35433070866141736" bottom="0.15748031496062992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zoomScaleNormal="100" workbookViewId="0">
      <pane ySplit="5" topLeftCell="A6" activePane="bottomLeft" state="frozen"/>
      <selection pane="bottomLeft" sqref="A1:H1"/>
    </sheetView>
  </sheetViews>
  <sheetFormatPr defaultRowHeight="15"/>
  <cols>
    <col min="1" max="1" width="5.28515625" customWidth="1"/>
    <col min="2" max="2" width="21" customWidth="1"/>
    <col min="3" max="3" width="8" customWidth="1"/>
    <col min="4" max="4" width="9.5703125" customWidth="1"/>
    <col min="5" max="5" width="11.28515625" customWidth="1"/>
    <col min="6" max="6" width="14" customWidth="1"/>
    <col min="7" max="7" width="5.85546875" customWidth="1"/>
    <col min="8" max="8" width="11.7109375" customWidth="1"/>
  </cols>
  <sheetData>
    <row r="1" spans="1:8" ht="14.25" customHeight="1">
      <c r="A1" s="107" t="s">
        <v>106</v>
      </c>
      <c r="B1" s="108"/>
      <c r="C1" s="108"/>
      <c r="D1" s="108"/>
      <c r="E1" s="108"/>
      <c r="F1" s="108"/>
      <c r="G1" s="108"/>
      <c r="H1" s="109"/>
    </row>
    <row r="2" spans="1:8" ht="27" customHeight="1">
      <c r="A2" s="99" t="s">
        <v>97</v>
      </c>
      <c r="B2" s="100"/>
      <c r="C2" s="100"/>
      <c r="D2" s="100"/>
      <c r="E2" s="100"/>
      <c r="F2" s="100"/>
      <c r="G2" s="100"/>
      <c r="H2" s="101"/>
    </row>
    <row r="3" spans="1:8" ht="15" customHeight="1">
      <c r="A3" s="7"/>
      <c r="B3" s="10"/>
      <c r="C3" s="106" t="s">
        <v>50</v>
      </c>
      <c r="D3" s="106"/>
      <c r="E3" s="106" t="s">
        <v>88</v>
      </c>
      <c r="F3" s="106"/>
      <c r="G3" s="95" t="s">
        <v>89</v>
      </c>
      <c r="H3" s="96"/>
    </row>
    <row r="4" spans="1:8" ht="28.5" customHeight="1">
      <c r="A4" s="71" t="s">
        <v>0</v>
      </c>
      <c r="B4" s="71" t="s">
        <v>1</v>
      </c>
      <c r="C4" s="110" t="s">
        <v>2</v>
      </c>
      <c r="D4" s="111"/>
      <c r="E4" s="110" t="s">
        <v>3</v>
      </c>
      <c r="F4" s="111"/>
      <c r="G4" s="97"/>
      <c r="H4" s="98"/>
    </row>
    <row r="5" spans="1:8">
      <c r="A5" s="1"/>
      <c r="B5" s="12" t="s">
        <v>79</v>
      </c>
      <c r="C5" s="15" t="s">
        <v>4</v>
      </c>
      <c r="D5" s="15" t="s">
        <v>5</v>
      </c>
      <c r="E5" s="15" t="s">
        <v>4</v>
      </c>
      <c r="F5" s="15" t="s">
        <v>5</v>
      </c>
      <c r="G5" s="15" t="s">
        <v>4</v>
      </c>
      <c r="H5" s="15" t="s">
        <v>5</v>
      </c>
    </row>
    <row r="6" spans="1:8">
      <c r="A6" s="76">
        <v>1</v>
      </c>
      <c r="B6" s="76" t="s">
        <v>6</v>
      </c>
      <c r="C6" s="76">
        <v>256</v>
      </c>
      <c r="D6" s="77">
        <v>11.89</v>
      </c>
      <c r="E6" s="78">
        <v>24</v>
      </c>
      <c r="F6" s="79">
        <v>97</v>
      </c>
      <c r="G6" s="80">
        <f>E6/C6*100</f>
        <v>9.375</v>
      </c>
      <c r="H6" s="77">
        <f>F6/D6*100</f>
        <v>815.81160639192592</v>
      </c>
    </row>
    <row r="7" spans="1:8" s="67" customFormat="1">
      <c r="A7" s="44">
        <v>2</v>
      </c>
      <c r="B7" s="44" t="s">
        <v>7</v>
      </c>
      <c r="C7" s="44">
        <v>155</v>
      </c>
      <c r="D7" s="45">
        <v>65</v>
      </c>
      <c r="E7" s="16">
        <v>0</v>
      </c>
      <c r="F7" s="17">
        <v>0</v>
      </c>
      <c r="G7" s="46">
        <f t="shared" ref="G7:G53" si="0">E7/C7*100</f>
        <v>0</v>
      </c>
      <c r="H7" s="45">
        <f t="shared" ref="H7:H53" si="1">F7/D7*100</f>
        <v>0</v>
      </c>
    </row>
    <row r="8" spans="1:8">
      <c r="A8" s="44">
        <v>3</v>
      </c>
      <c r="B8" s="44" t="s">
        <v>8</v>
      </c>
      <c r="C8" s="44">
        <v>106</v>
      </c>
      <c r="D8" s="45">
        <v>50.7</v>
      </c>
      <c r="E8" s="16">
        <v>1</v>
      </c>
      <c r="F8" s="17">
        <v>3</v>
      </c>
      <c r="G8" s="46">
        <f t="shared" si="0"/>
        <v>0.94339622641509435</v>
      </c>
      <c r="H8" s="45">
        <f t="shared" si="1"/>
        <v>5.9171597633136095</v>
      </c>
    </row>
    <row r="9" spans="1:8">
      <c r="A9" s="44">
        <v>4</v>
      </c>
      <c r="B9" s="44" t="s">
        <v>9</v>
      </c>
      <c r="C9" s="44">
        <v>363</v>
      </c>
      <c r="D9" s="45">
        <v>65.47</v>
      </c>
      <c r="E9" s="16">
        <v>56</v>
      </c>
      <c r="F9" s="17">
        <v>423</v>
      </c>
      <c r="G9" s="46">
        <f t="shared" si="0"/>
        <v>15.426997245179063</v>
      </c>
      <c r="H9" s="45">
        <f t="shared" si="1"/>
        <v>646.09744921338017</v>
      </c>
    </row>
    <row r="10" spans="1:8">
      <c r="A10" s="44">
        <v>5</v>
      </c>
      <c r="B10" s="44" t="s">
        <v>10</v>
      </c>
      <c r="C10" s="44">
        <v>63</v>
      </c>
      <c r="D10" s="45">
        <v>12.38</v>
      </c>
      <c r="E10" s="16">
        <v>1</v>
      </c>
      <c r="F10" s="17">
        <v>1</v>
      </c>
      <c r="G10" s="46">
        <f t="shared" si="0"/>
        <v>1.5873015873015872</v>
      </c>
      <c r="H10" s="45">
        <f t="shared" si="1"/>
        <v>8.0775444264943452</v>
      </c>
    </row>
    <row r="11" spans="1:8">
      <c r="A11" s="44">
        <v>6</v>
      </c>
      <c r="B11" s="44" t="s">
        <v>83</v>
      </c>
      <c r="C11" s="44">
        <v>0</v>
      </c>
      <c r="D11" s="45">
        <v>0</v>
      </c>
      <c r="E11" s="16">
        <v>0</v>
      </c>
      <c r="F11" s="17">
        <v>0</v>
      </c>
      <c r="G11" s="46">
        <v>0</v>
      </c>
      <c r="H11" s="45">
        <v>0</v>
      </c>
    </row>
    <row r="12" spans="1:8">
      <c r="A12" s="44">
        <v>7</v>
      </c>
      <c r="B12" s="44" t="s">
        <v>11</v>
      </c>
      <c r="C12" s="44">
        <v>337</v>
      </c>
      <c r="D12" s="45">
        <v>138</v>
      </c>
      <c r="E12" s="16">
        <v>735</v>
      </c>
      <c r="F12" s="17">
        <v>284</v>
      </c>
      <c r="G12" s="46">
        <f t="shared" si="0"/>
        <v>218.10089020771514</v>
      </c>
      <c r="H12" s="45">
        <f t="shared" si="1"/>
        <v>205.79710144927535</v>
      </c>
    </row>
    <row r="13" spans="1:8">
      <c r="A13" s="44">
        <v>8</v>
      </c>
      <c r="B13" s="81" t="s">
        <v>12</v>
      </c>
      <c r="C13" s="44">
        <v>467</v>
      </c>
      <c r="D13" s="45">
        <v>403.90000000000003</v>
      </c>
      <c r="E13" s="72">
        <v>305</v>
      </c>
      <c r="F13" s="73">
        <v>393.48</v>
      </c>
      <c r="G13" s="46">
        <f t="shared" si="0"/>
        <v>65.310492505353324</v>
      </c>
      <c r="H13" s="45">
        <f t="shared" si="1"/>
        <v>97.420153503342405</v>
      </c>
    </row>
    <row r="14" spans="1:8">
      <c r="A14" s="44">
        <v>9</v>
      </c>
      <c r="B14" s="44" t="s">
        <v>13</v>
      </c>
      <c r="C14" s="44">
        <v>227</v>
      </c>
      <c r="D14" s="45">
        <v>57</v>
      </c>
      <c r="E14" s="16">
        <v>9</v>
      </c>
      <c r="F14" s="17">
        <v>17.64</v>
      </c>
      <c r="G14" s="46">
        <f t="shared" si="0"/>
        <v>3.9647577092511015</v>
      </c>
      <c r="H14" s="45">
        <f t="shared" si="1"/>
        <v>30.947368421052634</v>
      </c>
    </row>
    <row r="15" spans="1:8">
      <c r="A15" s="44">
        <v>10</v>
      </c>
      <c r="B15" s="44" t="s">
        <v>14</v>
      </c>
      <c r="C15" s="44">
        <v>150</v>
      </c>
      <c r="D15" s="45">
        <v>55</v>
      </c>
      <c r="E15" s="16">
        <v>0</v>
      </c>
      <c r="F15" s="17">
        <v>0</v>
      </c>
      <c r="G15" s="46">
        <f t="shared" si="0"/>
        <v>0</v>
      </c>
      <c r="H15" s="45">
        <f t="shared" si="1"/>
        <v>0</v>
      </c>
    </row>
    <row r="16" spans="1:8">
      <c r="A16" s="44">
        <v>11</v>
      </c>
      <c r="B16" s="81" t="s">
        <v>15</v>
      </c>
      <c r="C16" s="44">
        <v>121</v>
      </c>
      <c r="D16" s="45">
        <v>46.47</v>
      </c>
      <c r="E16" s="72">
        <v>10</v>
      </c>
      <c r="F16" s="73">
        <v>22</v>
      </c>
      <c r="G16" s="46">
        <f t="shared" si="0"/>
        <v>8.2644628099173563</v>
      </c>
      <c r="H16" s="45">
        <f t="shared" si="1"/>
        <v>47.342371422423071</v>
      </c>
    </row>
    <row r="17" spans="1:8">
      <c r="A17" s="44">
        <v>12</v>
      </c>
      <c r="B17" s="44" t="s">
        <v>16</v>
      </c>
      <c r="C17" s="44">
        <v>75</v>
      </c>
      <c r="D17" s="45">
        <v>44.080000000000005</v>
      </c>
      <c r="E17" s="16">
        <v>3</v>
      </c>
      <c r="F17" s="17">
        <v>4.0999999999999996</v>
      </c>
      <c r="G17" s="46">
        <f t="shared" si="0"/>
        <v>4</v>
      </c>
      <c r="H17" s="45">
        <f t="shared" si="1"/>
        <v>9.3012704174228666</v>
      </c>
    </row>
    <row r="18" spans="1:8" s="67" customFormat="1">
      <c r="A18" s="44">
        <v>13</v>
      </c>
      <c r="B18" s="44" t="s">
        <v>17</v>
      </c>
      <c r="C18" s="44">
        <v>192</v>
      </c>
      <c r="D18" s="45">
        <v>40.150000000000006</v>
      </c>
      <c r="E18" s="16">
        <v>10</v>
      </c>
      <c r="F18" s="17">
        <v>83</v>
      </c>
      <c r="G18" s="46">
        <f t="shared" si="0"/>
        <v>5.2083333333333339</v>
      </c>
      <c r="H18" s="45">
        <f t="shared" si="1"/>
        <v>206.72478206724782</v>
      </c>
    </row>
    <row r="19" spans="1:8" s="67" customFormat="1">
      <c r="A19" s="44">
        <v>14</v>
      </c>
      <c r="B19" s="44" t="s">
        <v>18</v>
      </c>
      <c r="C19" s="44">
        <v>413</v>
      </c>
      <c r="D19" s="45">
        <v>150.60000000000002</v>
      </c>
      <c r="E19" s="16">
        <v>0</v>
      </c>
      <c r="F19" s="17">
        <v>0</v>
      </c>
      <c r="G19" s="46">
        <f t="shared" si="0"/>
        <v>0</v>
      </c>
      <c r="H19" s="45">
        <f t="shared" si="1"/>
        <v>0</v>
      </c>
    </row>
    <row r="20" spans="1:8" s="67" customFormat="1">
      <c r="A20" s="44">
        <v>15</v>
      </c>
      <c r="B20" s="44" t="s">
        <v>19</v>
      </c>
      <c r="C20" s="44">
        <v>185</v>
      </c>
      <c r="D20" s="45">
        <v>49.410000000000004</v>
      </c>
      <c r="E20" s="16">
        <v>33</v>
      </c>
      <c r="F20" s="17">
        <v>34</v>
      </c>
      <c r="G20" s="46">
        <f t="shared" si="0"/>
        <v>17.837837837837839</v>
      </c>
      <c r="H20" s="45">
        <f t="shared" si="1"/>
        <v>68.811981380287392</v>
      </c>
    </row>
    <row r="21" spans="1:8" s="67" customFormat="1">
      <c r="A21" s="44">
        <v>16</v>
      </c>
      <c r="B21" s="44" t="s">
        <v>20</v>
      </c>
      <c r="C21" s="44">
        <v>12506</v>
      </c>
      <c r="D21" s="45">
        <v>8552.25</v>
      </c>
      <c r="E21" s="16">
        <v>12983</v>
      </c>
      <c r="F21" s="17">
        <v>9004</v>
      </c>
      <c r="G21" s="46">
        <f t="shared" si="0"/>
        <v>103.81416919878458</v>
      </c>
      <c r="H21" s="45">
        <f t="shared" si="1"/>
        <v>105.28223566897601</v>
      </c>
    </row>
    <row r="22" spans="1:8" s="67" customFormat="1">
      <c r="A22" s="44">
        <v>17</v>
      </c>
      <c r="B22" s="44" t="s">
        <v>21</v>
      </c>
      <c r="C22" s="44">
        <v>71</v>
      </c>
      <c r="D22" s="45">
        <v>23.75</v>
      </c>
      <c r="E22" s="16">
        <v>22</v>
      </c>
      <c r="F22" s="17">
        <v>22</v>
      </c>
      <c r="G22" s="46">
        <f t="shared" si="0"/>
        <v>30.985915492957744</v>
      </c>
      <c r="H22" s="45">
        <f t="shared" si="1"/>
        <v>92.631578947368425</v>
      </c>
    </row>
    <row r="23" spans="1:8" s="67" customFormat="1">
      <c r="A23" s="44">
        <v>18</v>
      </c>
      <c r="B23" s="81" t="s">
        <v>22</v>
      </c>
      <c r="C23" s="44">
        <v>446</v>
      </c>
      <c r="D23" s="45">
        <v>402.40999999999997</v>
      </c>
      <c r="E23" s="72">
        <v>231</v>
      </c>
      <c r="F23" s="73">
        <v>16356</v>
      </c>
      <c r="G23" s="46">
        <f t="shared" si="0"/>
        <v>51.793721973094179</v>
      </c>
      <c r="H23" s="45">
        <f t="shared" si="1"/>
        <v>4064.5113193012107</v>
      </c>
    </row>
    <row r="24" spans="1:8" s="67" customFormat="1">
      <c r="A24" s="44">
        <v>19</v>
      </c>
      <c r="B24" s="44" t="s">
        <v>23</v>
      </c>
      <c r="C24" s="44">
        <v>163</v>
      </c>
      <c r="D24" s="45">
        <v>205.77</v>
      </c>
      <c r="E24" s="16">
        <v>34</v>
      </c>
      <c r="F24" s="17">
        <v>331.77</v>
      </c>
      <c r="G24" s="46">
        <f t="shared" si="0"/>
        <v>20.858895705521473</v>
      </c>
      <c r="H24" s="45">
        <f t="shared" si="1"/>
        <v>161.23341594984691</v>
      </c>
    </row>
    <row r="25" spans="1:8" s="67" customFormat="1">
      <c r="A25" s="44">
        <v>20</v>
      </c>
      <c r="B25" s="44" t="s">
        <v>24</v>
      </c>
      <c r="C25" s="44">
        <v>0</v>
      </c>
      <c r="D25" s="45">
        <v>0</v>
      </c>
      <c r="E25" s="16">
        <v>0</v>
      </c>
      <c r="F25" s="17">
        <v>0</v>
      </c>
      <c r="G25" s="46">
        <v>0</v>
      </c>
      <c r="H25" s="45">
        <v>0</v>
      </c>
    </row>
    <row r="26" spans="1:8" s="67" customFormat="1">
      <c r="A26" s="44">
        <v>21</v>
      </c>
      <c r="B26" s="44" t="s">
        <v>25</v>
      </c>
      <c r="C26" s="44">
        <v>73</v>
      </c>
      <c r="D26" s="45">
        <v>4.59</v>
      </c>
      <c r="E26" s="16">
        <v>0</v>
      </c>
      <c r="F26" s="17">
        <v>0</v>
      </c>
      <c r="G26" s="46">
        <f t="shared" si="0"/>
        <v>0</v>
      </c>
      <c r="H26" s="45">
        <f t="shared" si="1"/>
        <v>0</v>
      </c>
    </row>
    <row r="27" spans="1:8">
      <c r="A27" s="52"/>
      <c r="B27" s="52" t="s">
        <v>26</v>
      </c>
      <c r="C27" s="52">
        <f>SUM(C6:C26)</f>
        <v>16369</v>
      </c>
      <c r="D27" s="52">
        <f>SUM(D6:D26)</f>
        <v>10378.82</v>
      </c>
      <c r="E27" s="57">
        <f t="shared" ref="E27:F27" si="2">SUM(E6:E26)</f>
        <v>14457</v>
      </c>
      <c r="F27" s="58">
        <f t="shared" si="2"/>
        <v>27075.99</v>
      </c>
      <c r="G27" s="53">
        <f t="shared" si="0"/>
        <v>88.319384201844954</v>
      </c>
      <c r="H27" s="54">
        <f t="shared" si="1"/>
        <v>260.87734443799968</v>
      </c>
    </row>
    <row r="28" spans="1:8">
      <c r="A28" s="44"/>
      <c r="B28" s="55" t="s">
        <v>27</v>
      </c>
      <c r="C28" s="44"/>
      <c r="D28" s="45"/>
      <c r="E28" s="49"/>
      <c r="F28" s="50"/>
      <c r="G28" s="46"/>
      <c r="H28" s="45"/>
    </row>
    <row r="29" spans="1:8" s="67" customFormat="1">
      <c r="A29" s="44">
        <v>22</v>
      </c>
      <c r="B29" s="44" t="s">
        <v>28</v>
      </c>
      <c r="C29" s="44">
        <v>1780</v>
      </c>
      <c r="D29" s="45">
        <v>1874.24</v>
      </c>
      <c r="E29" s="16">
        <v>0</v>
      </c>
      <c r="F29" s="17">
        <v>0</v>
      </c>
      <c r="G29" s="46">
        <f t="shared" si="0"/>
        <v>0</v>
      </c>
      <c r="H29" s="45">
        <f t="shared" si="1"/>
        <v>0</v>
      </c>
    </row>
    <row r="30" spans="1:8" s="67" customFormat="1">
      <c r="A30" s="44">
        <v>23</v>
      </c>
      <c r="B30" s="81" t="s">
        <v>29</v>
      </c>
      <c r="C30" s="44">
        <v>1821</v>
      </c>
      <c r="D30" s="45">
        <v>1414.9</v>
      </c>
      <c r="E30" s="72">
        <v>3042</v>
      </c>
      <c r="F30" s="73">
        <v>6603</v>
      </c>
      <c r="G30" s="46">
        <f t="shared" si="0"/>
        <v>167.0510708401977</v>
      </c>
      <c r="H30" s="45">
        <f t="shared" si="1"/>
        <v>466.67609018305177</v>
      </c>
    </row>
    <row r="31" spans="1:8" s="67" customFormat="1">
      <c r="A31" s="44">
        <v>24</v>
      </c>
      <c r="B31" s="44" t="s">
        <v>30</v>
      </c>
      <c r="C31" s="44">
        <v>0</v>
      </c>
      <c r="D31" s="45">
        <v>0</v>
      </c>
      <c r="E31" s="16">
        <v>0</v>
      </c>
      <c r="F31" s="17">
        <v>0</v>
      </c>
      <c r="G31" s="46">
        <v>0</v>
      </c>
      <c r="H31" s="45">
        <v>0</v>
      </c>
    </row>
    <row r="32" spans="1:8">
      <c r="A32" s="52"/>
      <c r="B32" s="52" t="s">
        <v>31</v>
      </c>
      <c r="C32" s="52">
        <f>SUM(C29:C31)</f>
        <v>3601</v>
      </c>
      <c r="D32" s="52">
        <f>SUM(D29:D31)</f>
        <v>3289.1400000000003</v>
      </c>
      <c r="E32" s="57">
        <f t="shared" ref="E32:F32" si="3">SUM(E29:E31)</f>
        <v>3042</v>
      </c>
      <c r="F32" s="58">
        <f t="shared" si="3"/>
        <v>6603</v>
      </c>
      <c r="G32" s="53">
        <f t="shared" si="0"/>
        <v>84.476534296028888</v>
      </c>
      <c r="H32" s="54">
        <f t="shared" si="1"/>
        <v>200.75156423867634</v>
      </c>
    </row>
    <row r="33" spans="1:8">
      <c r="A33" s="44"/>
      <c r="B33" s="55" t="s">
        <v>80</v>
      </c>
      <c r="C33" s="44"/>
      <c r="D33" s="45"/>
      <c r="E33" s="49"/>
      <c r="F33" s="50"/>
      <c r="G33" s="46"/>
      <c r="H33" s="45"/>
    </row>
    <row r="34" spans="1:8" s="67" customFormat="1">
      <c r="A34" s="44">
        <v>25</v>
      </c>
      <c r="B34" s="44" t="s">
        <v>33</v>
      </c>
      <c r="C34" s="44">
        <v>10316</v>
      </c>
      <c r="D34" s="45">
        <v>6520.3900000000012</v>
      </c>
      <c r="E34" s="49">
        <v>715</v>
      </c>
      <c r="F34" s="50">
        <v>334</v>
      </c>
      <c r="G34" s="46">
        <f t="shared" si="0"/>
        <v>6.9309810003877468</v>
      </c>
      <c r="H34" s="45">
        <f t="shared" si="1"/>
        <v>5.1223929856956394</v>
      </c>
    </row>
    <row r="35" spans="1:8">
      <c r="A35" s="52"/>
      <c r="B35" s="52" t="s">
        <v>31</v>
      </c>
      <c r="C35" s="52">
        <f>SUM(C34)</f>
        <v>10316</v>
      </c>
      <c r="D35" s="52">
        <f>SUM(D34)</f>
        <v>6520.3900000000012</v>
      </c>
      <c r="E35" s="57">
        <f t="shared" ref="E35:F35" si="4">SUM(E34)</f>
        <v>715</v>
      </c>
      <c r="F35" s="58">
        <f t="shared" si="4"/>
        <v>334</v>
      </c>
      <c r="G35" s="53">
        <f t="shared" si="0"/>
        <v>6.9309810003877468</v>
      </c>
      <c r="H35" s="54">
        <f t="shared" si="1"/>
        <v>5.1223929856956394</v>
      </c>
    </row>
    <row r="36" spans="1:8">
      <c r="A36" s="44"/>
      <c r="B36" s="55" t="s">
        <v>34</v>
      </c>
      <c r="C36" s="44"/>
      <c r="D36" s="45"/>
      <c r="E36" s="49"/>
      <c r="F36" s="50"/>
      <c r="G36" s="46"/>
      <c r="H36" s="45"/>
    </row>
    <row r="37" spans="1:8" s="67" customFormat="1">
      <c r="A37" s="44">
        <v>26</v>
      </c>
      <c r="B37" s="44" t="s">
        <v>35</v>
      </c>
      <c r="C37" s="44">
        <v>105</v>
      </c>
      <c r="D37" s="45">
        <v>22.509999999999998</v>
      </c>
      <c r="E37" s="49">
        <v>3</v>
      </c>
      <c r="F37" s="50">
        <v>53.4</v>
      </c>
      <c r="G37" s="46">
        <f t="shared" si="0"/>
        <v>2.8571428571428572</v>
      </c>
      <c r="H37" s="45">
        <f t="shared" si="1"/>
        <v>237.22789871168374</v>
      </c>
    </row>
    <row r="38" spans="1:8" s="67" customFormat="1">
      <c r="A38" s="44">
        <v>27</v>
      </c>
      <c r="B38" s="44" t="s">
        <v>36</v>
      </c>
      <c r="C38" s="44">
        <v>330</v>
      </c>
      <c r="D38" s="45">
        <v>439.76</v>
      </c>
      <c r="E38" s="49">
        <v>0</v>
      </c>
      <c r="F38" s="50">
        <v>0</v>
      </c>
      <c r="G38" s="46">
        <f t="shared" si="0"/>
        <v>0</v>
      </c>
      <c r="H38" s="45">
        <f t="shared" si="1"/>
        <v>0</v>
      </c>
    </row>
    <row r="39" spans="1:8" s="67" customFormat="1">
      <c r="A39" s="44">
        <v>28</v>
      </c>
      <c r="B39" s="44" t="s">
        <v>37</v>
      </c>
      <c r="C39" s="44">
        <v>184</v>
      </c>
      <c r="D39" s="45">
        <v>72.05</v>
      </c>
      <c r="E39" s="49">
        <v>3</v>
      </c>
      <c r="F39" s="50">
        <v>43</v>
      </c>
      <c r="G39" s="46">
        <f t="shared" si="0"/>
        <v>1.6304347826086956</v>
      </c>
      <c r="H39" s="45">
        <f t="shared" si="1"/>
        <v>59.680777238029151</v>
      </c>
    </row>
    <row r="40" spans="1:8" s="67" customFormat="1">
      <c r="A40" s="44">
        <v>29</v>
      </c>
      <c r="B40" s="44" t="s">
        <v>38</v>
      </c>
      <c r="C40" s="44">
        <v>0</v>
      </c>
      <c r="D40" s="45">
        <v>0</v>
      </c>
      <c r="E40" s="49">
        <v>0</v>
      </c>
      <c r="F40" s="50">
        <v>0</v>
      </c>
      <c r="G40" s="46">
        <v>0</v>
      </c>
      <c r="H40" s="45">
        <v>0</v>
      </c>
    </row>
    <row r="41" spans="1:8">
      <c r="A41" s="44">
        <v>30</v>
      </c>
      <c r="B41" s="44" t="s">
        <v>39</v>
      </c>
      <c r="C41" s="44">
        <v>30</v>
      </c>
      <c r="D41" s="45">
        <v>64</v>
      </c>
      <c r="E41" s="49">
        <v>0</v>
      </c>
      <c r="F41" s="50">
        <v>0</v>
      </c>
      <c r="G41" s="46">
        <f t="shared" si="0"/>
        <v>0</v>
      </c>
      <c r="H41" s="45">
        <f t="shared" si="1"/>
        <v>0</v>
      </c>
    </row>
    <row r="42" spans="1:8" s="67" customFormat="1">
      <c r="A42" s="44">
        <v>31</v>
      </c>
      <c r="B42" s="44" t="s">
        <v>40</v>
      </c>
      <c r="C42" s="44">
        <v>0</v>
      </c>
      <c r="D42" s="45">
        <v>0</v>
      </c>
      <c r="E42" s="49">
        <v>0</v>
      </c>
      <c r="F42" s="50">
        <v>0</v>
      </c>
      <c r="G42" s="46">
        <v>0</v>
      </c>
      <c r="H42" s="45">
        <v>0</v>
      </c>
    </row>
    <row r="43" spans="1:8" s="67" customFormat="1">
      <c r="A43" s="44">
        <v>32</v>
      </c>
      <c r="B43" s="44" t="s">
        <v>41</v>
      </c>
      <c r="C43" s="44">
        <v>35</v>
      </c>
      <c r="D43" s="45">
        <v>15</v>
      </c>
      <c r="E43" s="49">
        <v>0</v>
      </c>
      <c r="F43" s="50">
        <v>0</v>
      </c>
      <c r="G43" s="46">
        <f t="shared" si="0"/>
        <v>0</v>
      </c>
      <c r="H43" s="45">
        <f t="shared" si="1"/>
        <v>0</v>
      </c>
    </row>
    <row r="44" spans="1:8">
      <c r="A44" s="44">
        <v>33</v>
      </c>
      <c r="B44" s="44" t="s">
        <v>42</v>
      </c>
      <c r="C44" s="44">
        <v>0</v>
      </c>
      <c r="D44" s="45">
        <v>0</v>
      </c>
      <c r="E44" s="49"/>
      <c r="F44" s="50"/>
      <c r="G44" s="46">
        <v>0</v>
      </c>
      <c r="H44" s="45">
        <v>0</v>
      </c>
    </row>
    <row r="45" spans="1:8">
      <c r="A45" s="44">
        <v>34</v>
      </c>
      <c r="B45" s="44" t="s">
        <v>43</v>
      </c>
      <c r="C45" s="44">
        <v>0</v>
      </c>
      <c r="D45" s="45">
        <v>0</v>
      </c>
      <c r="E45" s="49"/>
      <c r="F45" s="50"/>
      <c r="G45" s="46">
        <v>0</v>
      </c>
      <c r="H45" s="45">
        <v>0</v>
      </c>
    </row>
    <row r="46" spans="1:8">
      <c r="A46" s="52"/>
      <c r="B46" s="52" t="s">
        <v>31</v>
      </c>
      <c r="C46" s="52">
        <f>SUM(C37:C45)</f>
        <v>684</v>
      </c>
      <c r="D46" s="52">
        <f>SUM(D37:D45)</f>
        <v>613.31999999999994</v>
      </c>
      <c r="E46" s="57">
        <f t="shared" ref="E46:F46" si="5">SUM(E37:E45)</f>
        <v>6</v>
      </c>
      <c r="F46" s="58">
        <f t="shared" si="5"/>
        <v>96.4</v>
      </c>
      <c r="G46" s="53">
        <f t="shared" si="0"/>
        <v>0.8771929824561403</v>
      </c>
      <c r="H46" s="54">
        <f t="shared" si="1"/>
        <v>15.717732994195529</v>
      </c>
    </row>
    <row r="47" spans="1:8">
      <c r="A47" s="44"/>
      <c r="B47" s="56" t="s">
        <v>44</v>
      </c>
      <c r="C47" s="44"/>
      <c r="D47" s="45"/>
      <c r="E47" s="49"/>
      <c r="F47" s="50"/>
      <c r="G47" s="46">
        <v>0</v>
      </c>
      <c r="H47" s="45">
        <v>0</v>
      </c>
    </row>
    <row r="48" spans="1:8" s="67" customFormat="1">
      <c r="A48" s="44">
        <v>35</v>
      </c>
      <c r="B48" s="44" t="s">
        <v>45</v>
      </c>
      <c r="C48" s="44">
        <v>20654</v>
      </c>
      <c r="D48" s="45">
        <v>3299.75</v>
      </c>
      <c r="E48" s="49">
        <v>675</v>
      </c>
      <c r="F48" s="50">
        <v>2225.73</v>
      </c>
      <c r="G48" s="46">
        <f t="shared" si="0"/>
        <v>3.2681320809528422</v>
      </c>
      <c r="H48" s="45">
        <f t="shared" si="1"/>
        <v>67.451473596484576</v>
      </c>
    </row>
    <row r="49" spans="1:8" s="67" customFormat="1">
      <c r="A49" s="44">
        <v>36</v>
      </c>
      <c r="B49" s="81" t="s">
        <v>46</v>
      </c>
      <c r="C49" s="44">
        <v>0</v>
      </c>
      <c r="D49" s="45">
        <v>0</v>
      </c>
      <c r="E49" s="74">
        <v>414</v>
      </c>
      <c r="F49" s="75">
        <v>1016</v>
      </c>
      <c r="G49" s="46">
        <v>0</v>
      </c>
      <c r="H49" s="45">
        <v>0</v>
      </c>
    </row>
    <row r="50" spans="1:8" s="67" customFormat="1">
      <c r="A50" s="44">
        <v>37</v>
      </c>
      <c r="B50" s="44" t="s">
        <v>47</v>
      </c>
      <c r="C50" s="44">
        <v>1510</v>
      </c>
      <c r="D50" s="45">
        <v>2029.5</v>
      </c>
      <c r="E50" s="49">
        <v>0</v>
      </c>
      <c r="F50" s="50">
        <v>0</v>
      </c>
      <c r="G50" s="46">
        <f t="shared" si="0"/>
        <v>0</v>
      </c>
      <c r="H50" s="45">
        <f t="shared" si="1"/>
        <v>0</v>
      </c>
    </row>
    <row r="51" spans="1:8" s="67" customFormat="1">
      <c r="A51" s="44">
        <v>38</v>
      </c>
      <c r="B51" s="44" t="s">
        <v>48</v>
      </c>
      <c r="C51" s="44">
        <v>1617</v>
      </c>
      <c r="D51" s="45">
        <v>1854.5</v>
      </c>
      <c r="E51" s="49">
        <v>0</v>
      </c>
      <c r="F51" s="50">
        <v>0</v>
      </c>
      <c r="G51" s="46">
        <f t="shared" si="0"/>
        <v>0</v>
      </c>
      <c r="H51" s="45">
        <f t="shared" si="1"/>
        <v>0</v>
      </c>
    </row>
    <row r="52" spans="1:8">
      <c r="A52" s="52"/>
      <c r="B52" s="52" t="s">
        <v>31</v>
      </c>
      <c r="C52" s="52">
        <f>SUM(C48:C51)</f>
        <v>23781</v>
      </c>
      <c r="D52" s="52">
        <f>SUM(D48:D51)</f>
        <v>7183.75</v>
      </c>
      <c r="E52" s="57">
        <f t="shared" ref="E52:F52" si="6">SUM(E48:E51)</f>
        <v>1089</v>
      </c>
      <c r="F52" s="57">
        <f t="shared" si="6"/>
        <v>3241.73</v>
      </c>
      <c r="G52" s="53">
        <f t="shared" si="0"/>
        <v>4.5792859846095624</v>
      </c>
      <c r="H52" s="54">
        <f t="shared" si="1"/>
        <v>45.125874369236122</v>
      </c>
    </row>
    <row r="53" spans="1:8">
      <c r="A53" s="52"/>
      <c r="B53" s="52" t="s">
        <v>49</v>
      </c>
      <c r="C53" s="52">
        <v>54751</v>
      </c>
      <c r="D53" s="54">
        <v>27985.420000000002</v>
      </c>
      <c r="E53" s="57">
        <f t="shared" ref="E53:F53" si="7">E52+E46+E35+E32+E27</f>
        <v>19309</v>
      </c>
      <c r="F53" s="58">
        <f t="shared" si="7"/>
        <v>37351.120000000003</v>
      </c>
      <c r="G53" s="53">
        <f t="shared" si="0"/>
        <v>35.266935763730345</v>
      </c>
      <c r="H53" s="54">
        <f t="shared" si="1"/>
        <v>133.46635498055775</v>
      </c>
    </row>
  </sheetData>
  <mergeCells count="7">
    <mergeCell ref="A1:H1"/>
    <mergeCell ref="C4:D4"/>
    <mergeCell ref="G3:H4"/>
    <mergeCell ref="A2:H2"/>
    <mergeCell ref="C3:D3"/>
    <mergeCell ref="E3:F3"/>
    <mergeCell ref="E4:F4"/>
  </mergeCells>
  <printOptions horizontalCentered="1" verticalCentered="1"/>
  <pageMargins left="0.70866141732283472" right="0.31496062992125984" top="0.35433070866141736" bottom="0.19685039370078741" header="0.31496062992125984" footer="0.31496062992125984"/>
  <pageSetup scale="94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ySplit="5" topLeftCell="A21" activePane="bottomLeft" state="frozen"/>
      <selection pane="bottomLeft" activeCell="J23" sqref="J23"/>
    </sheetView>
  </sheetViews>
  <sheetFormatPr defaultRowHeight="15"/>
  <cols>
    <col min="1" max="1" width="5.28515625" customWidth="1"/>
    <col min="2" max="2" width="18.28515625" customWidth="1"/>
    <col min="3" max="3" width="7.7109375" customWidth="1"/>
    <col min="4" max="4" width="10.7109375" customWidth="1"/>
    <col min="5" max="5" width="7.140625" customWidth="1"/>
    <col min="6" max="6" width="10.140625" customWidth="1"/>
    <col min="7" max="7" width="8" customWidth="1"/>
    <col min="8" max="8" width="11.5703125" customWidth="1"/>
  </cols>
  <sheetData>
    <row r="1" spans="1:8" ht="14.45" customHeight="1">
      <c r="A1" s="99" t="s">
        <v>75</v>
      </c>
      <c r="B1" s="112"/>
      <c r="C1" s="112"/>
      <c r="D1" s="113"/>
      <c r="E1" s="100" t="s">
        <v>107</v>
      </c>
      <c r="F1" s="100"/>
      <c r="G1" s="100"/>
      <c r="H1" s="101"/>
    </row>
    <row r="2" spans="1:8" ht="30" customHeight="1">
      <c r="A2" s="114" t="s">
        <v>84</v>
      </c>
      <c r="B2" s="116"/>
      <c r="C2" s="116"/>
      <c r="D2" s="116"/>
      <c r="E2" s="116"/>
      <c r="F2" s="116"/>
      <c r="G2" s="116"/>
      <c r="H2" s="117"/>
    </row>
    <row r="3" spans="1:8" ht="15" customHeight="1">
      <c r="A3" s="38"/>
      <c r="B3" s="26"/>
      <c r="C3" s="118" t="s">
        <v>50</v>
      </c>
      <c r="D3" s="118"/>
      <c r="E3" s="106" t="s">
        <v>88</v>
      </c>
      <c r="F3" s="106"/>
      <c r="G3" s="95" t="s">
        <v>89</v>
      </c>
      <c r="H3" s="96"/>
    </row>
    <row r="4" spans="1:8" ht="26.25" customHeight="1">
      <c r="A4" s="39" t="s">
        <v>0</v>
      </c>
      <c r="B4" s="39" t="s">
        <v>1</v>
      </c>
      <c r="C4" s="114" t="s">
        <v>2</v>
      </c>
      <c r="D4" s="115"/>
      <c r="E4" s="114" t="s">
        <v>3</v>
      </c>
      <c r="F4" s="115"/>
      <c r="G4" s="97"/>
      <c r="H4" s="98"/>
    </row>
    <row r="5" spans="1:8">
      <c r="A5" s="15"/>
      <c r="B5" s="12" t="s">
        <v>79</v>
      </c>
      <c r="C5" s="2" t="s">
        <v>4</v>
      </c>
      <c r="D5" s="2" t="s">
        <v>5</v>
      </c>
      <c r="E5" s="2" t="s">
        <v>4</v>
      </c>
      <c r="F5" s="2" t="s">
        <v>5</v>
      </c>
      <c r="G5" s="2" t="s">
        <v>4</v>
      </c>
      <c r="H5" s="2" t="s">
        <v>5</v>
      </c>
    </row>
    <row r="6" spans="1:8">
      <c r="A6" s="48">
        <v>1</v>
      </c>
      <c r="B6" s="44" t="s">
        <v>6</v>
      </c>
      <c r="C6" s="44">
        <v>3481</v>
      </c>
      <c r="D6" s="45">
        <v>1650.66</v>
      </c>
      <c r="E6" s="46">
        <f>'AGRICUTLURE D'!E6+'AGRI INDIRECT'!E6</f>
        <v>56</v>
      </c>
      <c r="F6" s="45">
        <f>'AGRICUTLURE D'!F6+'AGRI INDIRECT'!F6</f>
        <v>225</v>
      </c>
      <c r="G6" s="46">
        <f>E6/C6*100</f>
        <v>1.6087331226659007</v>
      </c>
      <c r="H6" s="45">
        <f>F6/D6*100</f>
        <v>13.630911271854892</v>
      </c>
    </row>
    <row r="7" spans="1:8" s="67" customFormat="1">
      <c r="A7" s="48">
        <v>2</v>
      </c>
      <c r="B7" s="44" t="s">
        <v>7</v>
      </c>
      <c r="C7" s="44">
        <v>285</v>
      </c>
      <c r="D7" s="45">
        <v>150</v>
      </c>
      <c r="E7" s="46">
        <f>'AGRICUTLURE D'!E7+'AGRI INDIRECT'!E7</f>
        <v>40</v>
      </c>
      <c r="F7" s="45">
        <f>'AGRICUTLURE D'!F7+'AGRI INDIRECT'!F7</f>
        <v>60</v>
      </c>
      <c r="G7" s="46">
        <f t="shared" ref="G7:G53" si="0">E7/C7*100</f>
        <v>14.035087719298245</v>
      </c>
      <c r="H7" s="45">
        <f t="shared" ref="H7:H53" si="1">F7/D7*100</f>
        <v>40</v>
      </c>
    </row>
    <row r="8" spans="1:8">
      <c r="A8" s="48">
        <v>3</v>
      </c>
      <c r="B8" s="44" t="s">
        <v>8</v>
      </c>
      <c r="C8" s="44">
        <v>3533</v>
      </c>
      <c r="D8" s="45">
        <v>3320.3399999999997</v>
      </c>
      <c r="E8" s="46">
        <f>'AGRICUTLURE D'!E8+'AGRI INDIRECT'!E8</f>
        <v>107</v>
      </c>
      <c r="F8" s="45">
        <f>'AGRICUTLURE D'!F8+'AGRI INDIRECT'!F8</f>
        <v>187</v>
      </c>
      <c r="G8" s="46">
        <f t="shared" si="0"/>
        <v>3.0285876026040195</v>
      </c>
      <c r="H8" s="45">
        <f t="shared" si="1"/>
        <v>5.6319533541745725</v>
      </c>
    </row>
    <row r="9" spans="1:8" s="67" customFormat="1">
      <c r="A9" s="48">
        <v>4</v>
      </c>
      <c r="B9" s="44" t="s">
        <v>9</v>
      </c>
      <c r="C9" s="44">
        <v>4125</v>
      </c>
      <c r="D9" s="45">
        <v>3492.45</v>
      </c>
      <c r="E9" s="46">
        <f>'AGRICUTLURE D'!E9+'AGRI INDIRECT'!E9</f>
        <v>778</v>
      </c>
      <c r="F9" s="45">
        <f>'AGRICUTLURE D'!F9+'AGRI INDIRECT'!F9</f>
        <v>1815</v>
      </c>
      <c r="G9" s="46">
        <f t="shared" si="0"/>
        <v>18.860606060606059</v>
      </c>
      <c r="H9" s="45">
        <f t="shared" si="1"/>
        <v>51.969247949147444</v>
      </c>
    </row>
    <row r="10" spans="1:8">
      <c r="A10" s="48">
        <v>5</v>
      </c>
      <c r="B10" s="44" t="s">
        <v>10</v>
      </c>
      <c r="C10" s="44">
        <v>884</v>
      </c>
      <c r="D10" s="45">
        <v>396.84</v>
      </c>
      <c r="E10" s="46">
        <f>'AGRICUTLURE D'!E10+'AGRI INDIRECT'!E10</f>
        <v>40</v>
      </c>
      <c r="F10" s="45">
        <f>'AGRICUTLURE D'!F10+'AGRI INDIRECT'!F10</f>
        <v>40</v>
      </c>
      <c r="G10" s="46">
        <f t="shared" si="0"/>
        <v>4.5248868778280542</v>
      </c>
      <c r="H10" s="45">
        <f t="shared" si="1"/>
        <v>10.079629069650238</v>
      </c>
    </row>
    <row r="11" spans="1:8">
      <c r="A11" s="48">
        <v>6</v>
      </c>
      <c r="B11" s="44" t="s">
        <v>83</v>
      </c>
      <c r="C11" s="44">
        <v>0</v>
      </c>
      <c r="D11" s="45">
        <v>0</v>
      </c>
      <c r="E11" s="46">
        <f>'AGRICUTLURE D'!E11+'AGRI INDIRECT'!E11</f>
        <v>2</v>
      </c>
      <c r="F11" s="45">
        <f>'AGRICUTLURE D'!F11+'AGRI INDIRECT'!F11</f>
        <v>0.08</v>
      </c>
      <c r="G11" s="46">
        <v>0</v>
      </c>
      <c r="H11" s="45">
        <v>0</v>
      </c>
    </row>
    <row r="12" spans="1:8">
      <c r="A12" s="48">
        <v>7</v>
      </c>
      <c r="B12" s="44" t="s">
        <v>11</v>
      </c>
      <c r="C12" s="44">
        <v>9959</v>
      </c>
      <c r="D12" s="45">
        <v>6394.41</v>
      </c>
      <c r="E12" s="46">
        <f>'AGRICUTLURE D'!E12+'AGRI INDIRECT'!E12</f>
        <v>2169</v>
      </c>
      <c r="F12" s="45">
        <f>'AGRICUTLURE D'!F12+'AGRI INDIRECT'!F12</f>
        <v>1722</v>
      </c>
      <c r="G12" s="46">
        <f t="shared" si="0"/>
        <v>21.779295109950798</v>
      </c>
      <c r="H12" s="45">
        <f t="shared" si="1"/>
        <v>26.929771472270314</v>
      </c>
    </row>
    <row r="13" spans="1:8">
      <c r="A13" s="48">
        <v>8</v>
      </c>
      <c r="B13" s="44" t="s">
        <v>12</v>
      </c>
      <c r="C13" s="44">
        <v>11688</v>
      </c>
      <c r="D13" s="45">
        <v>10767.849999999999</v>
      </c>
      <c r="E13" s="46">
        <f>'AGRICUTLURE D'!E13+'AGRI INDIRECT'!E13</f>
        <v>4416</v>
      </c>
      <c r="F13" s="45">
        <f>'AGRICUTLURE D'!F13+'AGRI INDIRECT'!F13</f>
        <v>8518.48</v>
      </c>
      <c r="G13" s="46">
        <f t="shared" si="0"/>
        <v>37.782340862422998</v>
      </c>
      <c r="H13" s="45">
        <f t="shared" si="1"/>
        <v>79.11031450103782</v>
      </c>
    </row>
    <row r="14" spans="1:8">
      <c r="A14" s="48">
        <v>9</v>
      </c>
      <c r="B14" s="44" t="s">
        <v>13</v>
      </c>
      <c r="C14" s="44">
        <v>2805</v>
      </c>
      <c r="D14" s="45">
        <v>2363.0500000000002</v>
      </c>
      <c r="E14" s="46">
        <f>'AGRICUTLURE D'!E14+'AGRI INDIRECT'!E14</f>
        <v>157</v>
      </c>
      <c r="F14" s="45">
        <f>'AGRICUTLURE D'!F14+'AGRI INDIRECT'!F14</f>
        <v>309.69</v>
      </c>
      <c r="G14" s="46">
        <f t="shared" si="0"/>
        <v>5.5971479500891261</v>
      </c>
      <c r="H14" s="45">
        <f t="shared" si="1"/>
        <v>13.105520407947354</v>
      </c>
    </row>
    <row r="15" spans="1:8">
      <c r="A15" s="48">
        <v>10</v>
      </c>
      <c r="B15" s="44" t="s">
        <v>14</v>
      </c>
      <c r="C15" s="44">
        <v>1316</v>
      </c>
      <c r="D15" s="45">
        <v>1506.52</v>
      </c>
      <c r="E15" s="46">
        <f>'AGRICUTLURE D'!E15+'AGRI INDIRECT'!E15</f>
        <v>29</v>
      </c>
      <c r="F15" s="45">
        <f>'AGRICUTLURE D'!F15+'AGRI INDIRECT'!F15</f>
        <v>96</v>
      </c>
      <c r="G15" s="46">
        <f t="shared" si="0"/>
        <v>2.2036474164133737</v>
      </c>
      <c r="H15" s="45">
        <f t="shared" si="1"/>
        <v>6.3723017284868444</v>
      </c>
    </row>
    <row r="16" spans="1:8">
      <c r="A16" s="48">
        <v>11</v>
      </c>
      <c r="B16" s="44" t="s">
        <v>15</v>
      </c>
      <c r="C16" s="44">
        <v>3266</v>
      </c>
      <c r="D16" s="45">
        <v>1695.69</v>
      </c>
      <c r="E16" s="46">
        <f>'AGRICUTLURE D'!E16+'AGRI INDIRECT'!E16</f>
        <v>897</v>
      </c>
      <c r="F16" s="45">
        <f>'AGRICUTLURE D'!F16+'AGRI INDIRECT'!F16</f>
        <v>1645</v>
      </c>
      <c r="G16" s="46">
        <f t="shared" si="0"/>
        <v>27.464788732394368</v>
      </c>
      <c r="H16" s="45">
        <f t="shared" si="1"/>
        <v>97.010656428946334</v>
      </c>
    </row>
    <row r="17" spans="1:8">
      <c r="A17" s="48">
        <v>12</v>
      </c>
      <c r="B17" s="44" t="s">
        <v>16</v>
      </c>
      <c r="C17" s="44">
        <v>1806</v>
      </c>
      <c r="D17" s="45">
        <v>2010.8899999999999</v>
      </c>
      <c r="E17" s="46">
        <f>'AGRICUTLURE D'!E17+'AGRI INDIRECT'!E17</f>
        <v>10</v>
      </c>
      <c r="F17" s="45">
        <f>'AGRICUTLURE D'!F17+'AGRI INDIRECT'!F17</f>
        <v>22.4</v>
      </c>
      <c r="G17" s="46">
        <f t="shared" si="0"/>
        <v>0.55370985603543743</v>
      </c>
      <c r="H17" s="45">
        <f t="shared" si="1"/>
        <v>1.1139346259616389</v>
      </c>
    </row>
    <row r="18" spans="1:8" s="67" customFormat="1">
      <c r="A18" s="48">
        <v>13</v>
      </c>
      <c r="B18" s="44" t="s">
        <v>17</v>
      </c>
      <c r="C18" s="44">
        <v>2084</v>
      </c>
      <c r="D18" s="45">
        <v>1588.5</v>
      </c>
      <c r="E18" s="46">
        <f>'AGRICUTLURE D'!E18+'AGRI INDIRECT'!E18</f>
        <v>25</v>
      </c>
      <c r="F18" s="45">
        <f>'AGRICUTLURE D'!F18+'AGRI INDIRECT'!F18</f>
        <v>142</v>
      </c>
      <c r="G18" s="46">
        <f t="shared" si="0"/>
        <v>1.199616122840691</v>
      </c>
      <c r="H18" s="45">
        <f t="shared" si="1"/>
        <v>8.9392508655964757</v>
      </c>
    </row>
    <row r="19" spans="1:8" s="67" customFormat="1">
      <c r="A19" s="48">
        <v>14</v>
      </c>
      <c r="B19" s="44" t="s">
        <v>18</v>
      </c>
      <c r="C19" s="44">
        <v>5791</v>
      </c>
      <c r="D19" s="45">
        <v>4676.8600000000006</v>
      </c>
      <c r="E19" s="46">
        <f>'AGRICUTLURE D'!E19+'AGRI INDIRECT'!E19</f>
        <v>1625</v>
      </c>
      <c r="F19" s="45">
        <f>'AGRICUTLURE D'!F19+'AGRI INDIRECT'!F19</f>
        <v>2280</v>
      </c>
      <c r="G19" s="46">
        <f t="shared" si="0"/>
        <v>28.06078397513383</v>
      </c>
      <c r="H19" s="45">
        <f t="shared" si="1"/>
        <v>48.750657492420125</v>
      </c>
    </row>
    <row r="20" spans="1:8" s="67" customFormat="1">
      <c r="A20" s="48">
        <v>15</v>
      </c>
      <c r="B20" s="44" t="s">
        <v>19</v>
      </c>
      <c r="C20" s="44">
        <v>3982</v>
      </c>
      <c r="D20" s="45">
        <v>3511.1000000000004</v>
      </c>
      <c r="E20" s="46">
        <f>'AGRICUTLURE D'!E20+'AGRI INDIRECT'!E20</f>
        <v>534</v>
      </c>
      <c r="F20" s="45">
        <f>'AGRICUTLURE D'!F20+'AGRI INDIRECT'!F20</f>
        <v>790.5</v>
      </c>
      <c r="G20" s="46">
        <f t="shared" si="0"/>
        <v>13.41034655951783</v>
      </c>
      <c r="H20" s="45">
        <f t="shared" si="1"/>
        <v>22.514311754151116</v>
      </c>
    </row>
    <row r="21" spans="1:8" s="67" customFormat="1">
      <c r="A21" s="48">
        <v>16</v>
      </c>
      <c r="B21" s="44" t="s">
        <v>20</v>
      </c>
      <c r="C21" s="44">
        <v>113581</v>
      </c>
      <c r="D21" s="45">
        <v>97722.08</v>
      </c>
      <c r="E21" s="46">
        <f>'AGRICUTLURE D'!E21+'AGRI INDIRECT'!E21</f>
        <v>178382</v>
      </c>
      <c r="F21" s="45">
        <f>'AGRICUTLURE D'!F21+'AGRI INDIRECT'!F21</f>
        <v>141353</v>
      </c>
      <c r="G21" s="46">
        <f t="shared" si="0"/>
        <v>157.05267606377825</v>
      </c>
      <c r="H21" s="45">
        <f t="shared" si="1"/>
        <v>144.64796492256406</v>
      </c>
    </row>
    <row r="22" spans="1:8" s="67" customFormat="1">
      <c r="A22" s="48">
        <v>17</v>
      </c>
      <c r="B22" s="44" t="s">
        <v>21</v>
      </c>
      <c r="C22" s="44">
        <v>1742</v>
      </c>
      <c r="D22" s="45">
        <v>861.87</v>
      </c>
      <c r="E22" s="46">
        <f>'AGRICUTLURE D'!E22+'AGRI INDIRECT'!E22</f>
        <v>65</v>
      </c>
      <c r="F22" s="45">
        <f>'AGRICUTLURE D'!F22+'AGRI INDIRECT'!F22</f>
        <v>87</v>
      </c>
      <c r="G22" s="46">
        <f t="shared" si="0"/>
        <v>3.7313432835820892</v>
      </c>
      <c r="H22" s="45">
        <f t="shared" si="1"/>
        <v>10.094329771311218</v>
      </c>
    </row>
    <row r="23" spans="1:8" s="67" customFormat="1">
      <c r="A23" s="48">
        <v>18</v>
      </c>
      <c r="B23" s="44" t="s">
        <v>22</v>
      </c>
      <c r="C23" s="44">
        <v>37416</v>
      </c>
      <c r="D23" s="45">
        <v>43802.69</v>
      </c>
      <c r="E23" s="46">
        <f>'AGRICUTLURE D'!E23+'AGRI INDIRECT'!E23</f>
        <v>15355</v>
      </c>
      <c r="F23" s="45">
        <f>'AGRICUTLURE D'!F23+'AGRI INDIRECT'!F23</f>
        <v>65886</v>
      </c>
      <c r="G23" s="46">
        <f t="shared" si="0"/>
        <v>41.038593115244815</v>
      </c>
      <c r="H23" s="45">
        <f t="shared" si="1"/>
        <v>150.41541969226091</v>
      </c>
    </row>
    <row r="24" spans="1:8" s="67" customFormat="1">
      <c r="A24" s="48">
        <v>19</v>
      </c>
      <c r="B24" s="44" t="s">
        <v>23</v>
      </c>
      <c r="C24" s="44">
        <v>6173</v>
      </c>
      <c r="D24" s="45">
        <v>4129.04</v>
      </c>
      <c r="E24" s="46">
        <f>'AGRICUTLURE D'!E24+'AGRI INDIRECT'!E24</f>
        <v>2089</v>
      </c>
      <c r="F24" s="45">
        <f>'AGRICUTLURE D'!F24+'AGRI INDIRECT'!F24</f>
        <v>4226.7</v>
      </c>
      <c r="G24" s="46">
        <f t="shared" si="0"/>
        <v>33.840920136076463</v>
      </c>
      <c r="H24" s="45">
        <f t="shared" si="1"/>
        <v>102.36519869025244</v>
      </c>
    </row>
    <row r="25" spans="1:8" s="67" customFormat="1">
      <c r="A25" s="48">
        <v>20</v>
      </c>
      <c r="B25" s="44" t="s">
        <v>24</v>
      </c>
      <c r="C25" s="44">
        <v>763</v>
      </c>
      <c r="D25" s="45">
        <v>843.26</v>
      </c>
      <c r="E25" s="46">
        <f>'AGRICUTLURE D'!E25+'AGRI INDIRECT'!E25</f>
        <v>0</v>
      </c>
      <c r="F25" s="45">
        <f>'AGRICUTLURE D'!F25+'AGRI INDIRECT'!F25</f>
        <v>0</v>
      </c>
      <c r="G25" s="46">
        <f t="shared" si="0"/>
        <v>0</v>
      </c>
      <c r="H25" s="45">
        <f t="shared" si="1"/>
        <v>0</v>
      </c>
    </row>
    <row r="26" spans="1:8" s="67" customFormat="1">
      <c r="A26" s="48">
        <v>21</v>
      </c>
      <c r="B26" s="44" t="s">
        <v>25</v>
      </c>
      <c r="C26" s="44">
        <v>1396</v>
      </c>
      <c r="D26" s="45">
        <v>1099.23</v>
      </c>
      <c r="E26" s="46">
        <f>'AGRICUTLURE D'!E26+'AGRI INDIRECT'!E26</f>
        <v>85</v>
      </c>
      <c r="F26" s="45">
        <f>'AGRICUTLURE D'!F26+'AGRI INDIRECT'!F26</f>
        <v>239.7</v>
      </c>
      <c r="G26" s="46">
        <f t="shared" si="0"/>
        <v>6.088825214899714</v>
      </c>
      <c r="H26" s="45">
        <f t="shared" si="1"/>
        <v>21.806173412297696</v>
      </c>
    </row>
    <row r="27" spans="1:8">
      <c r="A27" s="60"/>
      <c r="B27" s="52" t="s">
        <v>26</v>
      </c>
      <c r="C27" s="52">
        <f>SUM(C6:C26)</f>
        <v>216076</v>
      </c>
      <c r="D27" s="52">
        <f>SUM(D6:D26)</f>
        <v>191983.33000000002</v>
      </c>
      <c r="E27" s="53">
        <f>'AGRICUTLURE D'!E27+'AGRI INDIRECT'!E27</f>
        <v>206861</v>
      </c>
      <c r="F27" s="54">
        <f>'AGRICUTLURE D'!F27+'AGRI INDIRECT'!F27</f>
        <v>229645.55</v>
      </c>
      <c r="G27" s="53">
        <f t="shared" si="0"/>
        <v>95.735296840000743</v>
      </c>
      <c r="H27" s="54">
        <f t="shared" si="1"/>
        <v>119.61744282693709</v>
      </c>
    </row>
    <row r="28" spans="1:8">
      <c r="A28" s="48"/>
      <c r="B28" s="55" t="s">
        <v>27</v>
      </c>
      <c r="C28" s="44"/>
      <c r="D28" s="45"/>
      <c r="E28" s="46"/>
      <c r="F28" s="45"/>
      <c r="G28" s="46"/>
      <c r="H28" s="45"/>
    </row>
    <row r="29" spans="1:8" s="67" customFormat="1">
      <c r="A29" s="48">
        <v>22</v>
      </c>
      <c r="B29" s="44" t="s">
        <v>28</v>
      </c>
      <c r="C29" s="44">
        <v>67185</v>
      </c>
      <c r="D29" s="45">
        <v>68155.899999999994</v>
      </c>
      <c r="E29" s="46">
        <f>'AGRICUTLURE D'!E29+'AGRI INDIRECT'!E29</f>
        <v>7812</v>
      </c>
      <c r="F29" s="45">
        <f>'AGRICUTLURE D'!F29+'AGRI INDIRECT'!F29</f>
        <v>9957</v>
      </c>
      <c r="G29" s="46">
        <f t="shared" si="0"/>
        <v>11.627595445411924</v>
      </c>
      <c r="H29" s="45">
        <f t="shared" si="1"/>
        <v>14.609153426189076</v>
      </c>
    </row>
    <row r="30" spans="1:8" s="67" customFormat="1">
      <c r="A30" s="48">
        <v>23</v>
      </c>
      <c r="B30" s="44" t="s">
        <v>29</v>
      </c>
      <c r="C30" s="44">
        <v>27538</v>
      </c>
      <c r="D30" s="45">
        <v>31536.250000000004</v>
      </c>
      <c r="E30" s="46">
        <f>'AGRICUTLURE D'!E30+'AGRI INDIRECT'!E30</f>
        <v>7622</v>
      </c>
      <c r="F30" s="45">
        <f>'AGRICUTLURE D'!F30+'AGRI INDIRECT'!F30</f>
        <v>15088</v>
      </c>
      <c r="G30" s="46">
        <f t="shared" si="0"/>
        <v>27.678117510349338</v>
      </c>
      <c r="H30" s="45">
        <f t="shared" si="1"/>
        <v>47.843354869396329</v>
      </c>
    </row>
    <row r="31" spans="1:8" s="67" customFormat="1">
      <c r="A31" s="48">
        <v>24</v>
      </c>
      <c r="B31" s="44" t="s">
        <v>30</v>
      </c>
      <c r="C31" s="44">
        <v>318</v>
      </c>
      <c r="D31" s="45">
        <v>416.33</v>
      </c>
      <c r="E31" s="46">
        <f>'AGRICUTLURE D'!E31+'AGRI INDIRECT'!E31</f>
        <v>0</v>
      </c>
      <c r="F31" s="45">
        <f>'AGRICUTLURE D'!F31+'AGRI INDIRECT'!F31</f>
        <v>0</v>
      </c>
      <c r="G31" s="46">
        <f t="shared" si="0"/>
        <v>0</v>
      </c>
      <c r="H31" s="45">
        <f t="shared" si="1"/>
        <v>0</v>
      </c>
    </row>
    <row r="32" spans="1:8">
      <c r="A32" s="60"/>
      <c r="B32" s="52" t="s">
        <v>31</v>
      </c>
      <c r="C32" s="52">
        <f>SUM(C29:C31)</f>
        <v>95041</v>
      </c>
      <c r="D32" s="52">
        <f>SUM(D29:D31)</f>
        <v>100108.48</v>
      </c>
      <c r="E32" s="53">
        <f>'AGRICUTLURE D'!E32+'AGRI INDIRECT'!E32</f>
        <v>15434</v>
      </c>
      <c r="F32" s="54">
        <f>'AGRICUTLURE D'!F32+'AGRI INDIRECT'!F32</f>
        <v>25045</v>
      </c>
      <c r="G32" s="53">
        <f t="shared" si="0"/>
        <v>16.239307246346314</v>
      </c>
      <c r="H32" s="54">
        <f t="shared" si="1"/>
        <v>25.017860624794224</v>
      </c>
    </row>
    <row r="33" spans="1:8">
      <c r="A33" s="48"/>
      <c r="B33" s="55" t="s">
        <v>80</v>
      </c>
      <c r="C33" s="44"/>
      <c r="D33" s="45"/>
      <c r="E33" s="46"/>
      <c r="F33" s="45"/>
      <c r="G33" s="46"/>
      <c r="H33" s="45"/>
    </row>
    <row r="34" spans="1:8" s="67" customFormat="1">
      <c r="A34" s="48">
        <v>25</v>
      </c>
      <c r="B34" s="44" t="s">
        <v>33</v>
      </c>
      <c r="C34" s="44">
        <v>65440</v>
      </c>
      <c r="D34" s="45">
        <v>42600.92</v>
      </c>
      <c r="E34" s="46">
        <f>'AGRICUTLURE D'!E34+'AGRI INDIRECT'!E34</f>
        <v>21285</v>
      </c>
      <c r="F34" s="45">
        <f>'AGRICUTLURE D'!F34+'AGRI INDIRECT'!F34</f>
        <v>39872</v>
      </c>
      <c r="G34" s="46">
        <f t="shared" si="0"/>
        <v>32.525977995110026</v>
      </c>
      <c r="H34" s="45">
        <f t="shared" si="1"/>
        <v>93.594222847769487</v>
      </c>
    </row>
    <row r="35" spans="1:8">
      <c r="A35" s="60"/>
      <c r="B35" s="52" t="s">
        <v>31</v>
      </c>
      <c r="C35" s="52">
        <f>SUM(C34)</f>
        <v>65440</v>
      </c>
      <c r="D35" s="52">
        <f>SUM(D34)</f>
        <v>42600.92</v>
      </c>
      <c r="E35" s="53">
        <f>'AGRICUTLURE D'!E35+'AGRI INDIRECT'!E35</f>
        <v>21285</v>
      </c>
      <c r="F35" s="54">
        <f>'AGRICUTLURE D'!F35+'AGRI INDIRECT'!F35</f>
        <v>39872</v>
      </c>
      <c r="G35" s="53">
        <f t="shared" si="0"/>
        <v>32.525977995110026</v>
      </c>
      <c r="H35" s="54">
        <f t="shared" si="1"/>
        <v>93.594222847769487</v>
      </c>
    </row>
    <row r="36" spans="1:8">
      <c r="A36" s="48"/>
      <c r="B36" s="55" t="s">
        <v>34</v>
      </c>
      <c r="C36" s="44"/>
      <c r="D36" s="45"/>
      <c r="E36" s="46"/>
      <c r="F36" s="45"/>
      <c r="G36" s="46"/>
      <c r="H36" s="45"/>
    </row>
    <row r="37" spans="1:8" s="67" customFormat="1">
      <c r="A37" s="48">
        <v>26</v>
      </c>
      <c r="B37" s="44" t="s">
        <v>35</v>
      </c>
      <c r="C37" s="44">
        <v>908</v>
      </c>
      <c r="D37" s="45">
        <v>1122.7</v>
      </c>
      <c r="E37" s="46">
        <f>'AGRICUTLURE D'!E37+'AGRI INDIRECT'!E37</f>
        <v>14</v>
      </c>
      <c r="F37" s="45">
        <f>'AGRICUTLURE D'!F37+'AGRI INDIRECT'!F37</f>
        <v>381.88</v>
      </c>
      <c r="G37" s="46">
        <f t="shared" si="0"/>
        <v>1.5418502202643172</v>
      </c>
      <c r="H37" s="45">
        <f t="shared" si="1"/>
        <v>34.014429500311749</v>
      </c>
    </row>
    <row r="38" spans="1:8" s="67" customFormat="1">
      <c r="A38" s="48">
        <v>27</v>
      </c>
      <c r="B38" s="44" t="s">
        <v>36</v>
      </c>
      <c r="C38" s="44">
        <v>12024</v>
      </c>
      <c r="D38" s="45">
        <v>11503.35</v>
      </c>
      <c r="E38" s="46">
        <f>'AGRICUTLURE D'!E38+'AGRI INDIRECT'!E38</f>
        <v>2868</v>
      </c>
      <c r="F38" s="45">
        <f>'AGRICUTLURE D'!F38+'AGRI INDIRECT'!F38</f>
        <v>19617</v>
      </c>
      <c r="G38" s="46">
        <f t="shared" si="0"/>
        <v>23.852295409181636</v>
      </c>
      <c r="H38" s="45">
        <f t="shared" si="1"/>
        <v>170.53293171119716</v>
      </c>
    </row>
    <row r="39" spans="1:8" s="67" customFormat="1">
      <c r="A39" s="48">
        <v>28</v>
      </c>
      <c r="B39" s="44" t="s">
        <v>37</v>
      </c>
      <c r="C39" s="44">
        <v>3745</v>
      </c>
      <c r="D39" s="45">
        <v>3096.89</v>
      </c>
      <c r="E39" s="46">
        <f>'AGRICUTLURE D'!E39+'AGRI INDIRECT'!E39</f>
        <v>2238</v>
      </c>
      <c r="F39" s="45">
        <f>'AGRICUTLURE D'!F39+'AGRI INDIRECT'!F39</f>
        <v>2731</v>
      </c>
      <c r="G39" s="46">
        <f t="shared" si="0"/>
        <v>59.75967957276368</v>
      </c>
      <c r="H39" s="45">
        <f t="shared" si="1"/>
        <v>88.1852439059831</v>
      </c>
    </row>
    <row r="40" spans="1:8" s="67" customFormat="1">
      <c r="A40" s="48">
        <v>29</v>
      </c>
      <c r="B40" s="44" t="s">
        <v>38</v>
      </c>
      <c r="C40" s="44">
        <v>508</v>
      </c>
      <c r="D40" s="45">
        <v>678.26</v>
      </c>
      <c r="E40" s="46">
        <f>'AGRICUTLURE D'!E40+'AGRI INDIRECT'!E40</f>
        <v>664</v>
      </c>
      <c r="F40" s="45">
        <f>'AGRICUTLURE D'!F40+'AGRI INDIRECT'!F40</f>
        <v>1972.83</v>
      </c>
      <c r="G40" s="46">
        <f t="shared" si="0"/>
        <v>130.70866141732282</v>
      </c>
      <c r="H40" s="45">
        <f t="shared" si="1"/>
        <v>290.86633444401849</v>
      </c>
    </row>
    <row r="41" spans="1:8">
      <c r="A41" s="48">
        <v>30</v>
      </c>
      <c r="B41" s="44" t="s">
        <v>39</v>
      </c>
      <c r="C41" s="44">
        <v>663</v>
      </c>
      <c r="D41" s="45">
        <v>696.32999999999993</v>
      </c>
      <c r="E41" s="46">
        <f>'AGRICUTLURE D'!E41+'AGRI INDIRECT'!E41</f>
        <v>1</v>
      </c>
      <c r="F41" s="45">
        <f>'AGRICUTLURE D'!F41+'AGRI INDIRECT'!F41</f>
        <v>0</v>
      </c>
      <c r="G41" s="46">
        <f t="shared" si="0"/>
        <v>0.1508295625942685</v>
      </c>
      <c r="H41" s="45">
        <f t="shared" si="1"/>
        <v>0</v>
      </c>
    </row>
    <row r="42" spans="1:8" s="67" customFormat="1">
      <c r="A42" s="48">
        <v>31</v>
      </c>
      <c r="B42" s="44" t="s">
        <v>40</v>
      </c>
      <c r="C42" s="44">
        <v>318</v>
      </c>
      <c r="D42" s="45">
        <v>416.33</v>
      </c>
      <c r="E42" s="46">
        <f>'AGRICUTLURE D'!E42+'AGRI INDIRECT'!E42</f>
        <v>0</v>
      </c>
      <c r="F42" s="45">
        <f>'AGRICUTLURE D'!F42+'AGRI INDIRECT'!F42</f>
        <v>0</v>
      </c>
      <c r="G42" s="46">
        <f t="shared" si="0"/>
        <v>0</v>
      </c>
      <c r="H42" s="45">
        <f t="shared" si="1"/>
        <v>0</v>
      </c>
    </row>
    <row r="43" spans="1:8" s="67" customFormat="1">
      <c r="A43" s="48">
        <v>32</v>
      </c>
      <c r="B43" s="44" t="s">
        <v>41</v>
      </c>
      <c r="C43" s="44">
        <v>1610</v>
      </c>
      <c r="D43" s="45">
        <v>1305.19</v>
      </c>
      <c r="E43" s="46">
        <f>'AGRICUTLURE D'!E43+'AGRI INDIRECT'!E43</f>
        <v>0</v>
      </c>
      <c r="F43" s="45">
        <f>'AGRICUTLURE D'!F43+'AGRI INDIRECT'!F43</f>
        <v>0</v>
      </c>
      <c r="G43" s="46">
        <f t="shared" si="0"/>
        <v>0</v>
      </c>
      <c r="H43" s="45">
        <f t="shared" si="1"/>
        <v>0</v>
      </c>
    </row>
    <row r="44" spans="1:8" s="67" customFormat="1">
      <c r="A44" s="48">
        <v>33</v>
      </c>
      <c r="B44" s="44" t="s">
        <v>42</v>
      </c>
      <c r="C44" s="44">
        <v>195</v>
      </c>
      <c r="D44" s="45">
        <v>261.93</v>
      </c>
      <c r="E44" s="46">
        <f>'AGRICUTLURE D'!E44+'AGRI INDIRECT'!E44</f>
        <v>0</v>
      </c>
      <c r="F44" s="45">
        <f>'AGRICUTLURE D'!F44+'AGRI INDIRECT'!F44</f>
        <v>0</v>
      </c>
      <c r="G44" s="46">
        <f t="shared" si="0"/>
        <v>0</v>
      </c>
      <c r="H44" s="45">
        <f t="shared" si="1"/>
        <v>0</v>
      </c>
    </row>
    <row r="45" spans="1:8" s="67" customFormat="1">
      <c r="A45" s="48">
        <v>34</v>
      </c>
      <c r="B45" s="44" t="s">
        <v>43</v>
      </c>
      <c r="C45" s="44">
        <v>390</v>
      </c>
      <c r="D45" s="45">
        <v>523.86</v>
      </c>
      <c r="E45" s="46">
        <f>'AGRICUTLURE D'!E45+'AGRI INDIRECT'!E45</f>
        <v>0</v>
      </c>
      <c r="F45" s="45">
        <f>'AGRICUTLURE D'!F45+'AGRI INDIRECT'!F45</f>
        <v>0</v>
      </c>
      <c r="G45" s="46">
        <f t="shared" si="0"/>
        <v>0</v>
      </c>
      <c r="H45" s="45">
        <f t="shared" si="1"/>
        <v>0</v>
      </c>
    </row>
    <row r="46" spans="1:8">
      <c r="A46" s="60"/>
      <c r="B46" s="52" t="s">
        <v>31</v>
      </c>
      <c r="C46" s="52">
        <f>SUM(C37:C45)</f>
        <v>20361</v>
      </c>
      <c r="D46" s="52">
        <f>SUM(D37:D45)</f>
        <v>19604.84</v>
      </c>
      <c r="E46" s="53">
        <f>'AGRICUTLURE D'!E46+'AGRI INDIRECT'!E46</f>
        <v>5785</v>
      </c>
      <c r="F46" s="54">
        <f>'AGRICUTLURE D'!F46+'AGRI INDIRECT'!F46</f>
        <v>24702.71</v>
      </c>
      <c r="G46" s="53">
        <f t="shared" si="0"/>
        <v>28.412160502922251</v>
      </c>
      <c r="H46" s="54">
        <f t="shared" si="1"/>
        <v>126.00311963780374</v>
      </c>
    </row>
    <row r="47" spans="1:8">
      <c r="A47" s="48"/>
      <c r="B47" s="56" t="s">
        <v>44</v>
      </c>
      <c r="C47" s="44"/>
      <c r="D47" s="45"/>
      <c r="E47" s="46"/>
      <c r="F47" s="45"/>
      <c r="G47" s="46"/>
      <c r="H47" s="45"/>
    </row>
    <row r="48" spans="1:8" s="67" customFormat="1">
      <c r="A48" s="48">
        <v>35</v>
      </c>
      <c r="B48" s="44" t="s">
        <v>45</v>
      </c>
      <c r="C48" s="44">
        <v>86759</v>
      </c>
      <c r="D48" s="45">
        <v>54925.22</v>
      </c>
      <c r="E48" s="46">
        <f>'AGRICUTLURE D'!E48+'AGRI INDIRECT'!E48</f>
        <v>45248</v>
      </c>
      <c r="F48" s="45">
        <f>'AGRICUTLURE D'!F48+'AGRI INDIRECT'!F48</f>
        <v>52736.73</v>
      </c>
      <c r="G48" s="46">
        <f t="shared" si="0"/>
        <v>52.153667054714781</v>
      </c>
      <c r="H48" s="45">
        <f t="shared" si="1"/>
        <v>96.015509814981172</v>
      </c>
    </row>
    <row r="49" spans="1:8" s="67" customFormat="1">
      <c r="A49" s="48">
        <v>36</v>
      </c>
      <c r="B49" s="44" t="s">
        <v>46</v>
      </c>
      <c r="C49" s="44">
        <v>4920</v>
      </c>
      <c r="D49" s="45">
        <v>6548.25</v>
      </c>
      <c r="E49" s="46">
        <f>'AGRICUTLURE D'!E49+'AGRI INDIRECT'!E49</f>
        <v>4118</v>
      </c>
      <c r="F49" s="45">
        <f>'AGRICUTLURE D'!F49+'AGRI INDIRECT'!F49</f>
        <v>6557</v>
      </c>
      <c r="G49" s="46">
        <f t="shared" si="0"/>
        <v>83.699186991869922</v>
      </c>
      <c r="H49" s="45">
        <f t="shared" si="1"/>
        <v>100.13362348719124</v>
      </c>
    </row>
    <row r="50" spans="1:8" s="67" customFormat="1">
      <c r="A50" s="48">
        <v>37</v>
      </c>
      <c r="B50" s="44" t="s">
        <v>47</v>
      </c>
      <c r="C50" s="44">
        <v>49954</v>
      </c>
      <c r="D50" s="45">
        <v>44718.950000000004</v>
      </c>
      <c r="E50" s="46">
        <f>'AGRICUTLURE D'!E50+'AGRI INDIRECT'!E50</f>
        <v>15061</v>
      </c>
      <c r="F50" s="45">
        <f>'AGRICUTLURE D'!F50+'AGRI INDIRECT'!F50</f>
        <v>20366.05</v>
      </c>
      <c r="G50" s="46">
        <f t="shared" si="0"/>
        <v>30.149737758738038</v>
      </c>
      <c r="H50" s="45">
        <f t="shared" si="1"/>
        <v>45.542326016151982</v>
      </c>
    </row>
    <row r="51" spans="1:8" s="67" customFormat="1">
      <c r="A51" s="48">
        <v>38</v>
      </c>
      <c r="B51" s="44" t="s">
        <v>48</v>
      </c>
      <c r="C51" s="44">
        <v>11145</v>
      </c>
      <c r="D51" s="45">
        <v>10555</v>
      </c>
      <c r="E51" s="46">
        <f>'AGRICUTLURE D'!E51+'AGRI INDIRECT'!E51</f>
        <v>1731</v>
      </c>
      <c r="F51" s="45">
        <f>'AGRICUTLURE D'!F51+'AGRI INDIRECT'!F51</f>
        <v>4604.63</v>
      </c>
      <c r="G51" s="46">
        <f t="shared" si="0"/>
        <v>15.531628532974429</v>
      </c>
      <c r="H51" s="45">
        <f t="shared" si="1"/>
        <v>43.625106584557081</v>
      </c>
    </row>
    <row r="52" spans="1:8">
      <c r="A52" s="60"/>
      <c r="B52" s="52" t="s">
        <v>31</v>
      </c>
      <c r="C52" s="52">
        <f>SUM(C48:C51)</f>
        <v>152778</v>
      </c>
      <c r="D52" s="52">
        <f>SUM(D48:D51)</f>
        <v>116747.42000000001</v>
      </c>
      <c r="E52" s="53">
        <f>'AGRICUTLURE D'!E52+'AGRI INDIRECT'!E52</f>
        <v>66158</v>
      </c>
      <c r="F52" s="54">
        <f>'AGRICUTLURE D'!F52+'AGRI INDIRECT'!F52</f>
        <v>84264.41</v>
      </c>
      <c r="G52" s="53">
        <f t="shared" si="0"/>
        <v>43.303355195119714</v>
      </c>
      <c r="H52" s="54">
        <f t="shared" si="1"/>
        <v>72.176678508184594</v>
      </c>
    </row>
    <row r="53" spans="1:8">
      <c r="A53" s="60"/>
      <c r="B53" s="52" t="s">
        <v>49</v>
      </c>
      <c r="C53" s="52">
        <v>549696</v>
      </c>
      <c r="D53" s="54">
        <v>471044.99</v>
      </c>
      <c r="E53" s="53">
        <f>'AGRICUTLURE D'!E53+'AGRI INDIRECT'!E53</f>
        <v>315523</v>
      </c>
      <c r="F53" s="54">
        <f>'AGRICUTLURE D'!F53+'AGRI INDIRECT'!F53</f>
        <v>403529.67</v>
      </c>
      <c r="G53" s="53">
        <f t="shared" si="0"/>
        <v>57.399544475491901</v>
      </c>
      <c r="H53" s="54">
        <f t="shared" si="1"/>
        <v>85.666906254538446</v>
      </c>
    </row>
  </sheetData>
  <mergeCells count="8">
    <mergeCell ref="A1:D1"/>
    <mergeCell ref="E1:H1"/>
    <mergeCell ref="G3:H4"/>
    <mergeCell ref="C4:D4"/>
    <mergeCell ref="E4:F4"/>
    <mergeCell ref="A2:H2"/>
    <mergeCell ref="C3:D3"/>
    <mergeCell ref="E3:F3"/>
  </mergeCells>
  <printOptions horizontalCentered="1" verticalCentered="1"/>
  <pageMargins left="0.70866141732283472" right="0.31496062992125984" top="0.35433070866141736" bottom="0.15748031496062992" header="0.31496062992125984" footer="0.31496062992125984"/>
  <pageSetup scale="94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ySplit="5" topLeftCell="A21" activePane="bottomLeft" state="frozen"/>
      <selection pane="bottomLeft" activeCell="K36" sqref="K36"/>
    </sheetView>
  </sheetViews>
  <sheetFormatPr defaultRowHeight="15"/>
  <cols>
    <col min="1" max="1" width="5.42578125" customWidth="1"/>
    <col min="2" max="2" width="19.85546875" customWidth="1"/>
    <col min="3" max="3" width="7.140625" customWidth="1"/>
    <col min="4" max="4" width="10.140625" customWidth="1"/>
    <col min="5" max="5" width="7.140625" customWidth="1"/>
    <col min="6" max="6" width="9.7109375" customWidth="1"/>
    <col min="7" max="7" width="7.42578125" customWidth="1"/>
    <col min="8" max="8" width="11.5703125" customWidth="1"/>
  </cols>
  <sheetData>
    <row r="1" spans="1:8" ht="13.9" customHeight="1">
      <c r="A1" s="99" t="s">
        <v>108</v>
      </c>
      <c r="B1" s="119"/>
      <c r="C1" s="119"/>
      <c r="D1" s="119"/>
      <c r="E1" s="120"/>
      <c r="F1" s="120"/>
      <c r="G1" s="120"/>
      <c r="H1" s="121"/>
    </row>
    <row r="2" spans="1:8" ht="24.75" customHeight="1">
      <c r="A2" s="99" t="s">
        <v>85</v>
      </c>
      <c r="B2" s="100"/>
      <c r="C2" s="100"/>
      <c r="D2" s="100"/>
      <c r="E2" s="100"/>
      <c r="F2" s="100"/>
      <c r="G2" s="100"/>
      <c r="H2" s="101"/>
    </row>
    <row r="3" spans="1:8" ht="15" customHeight="1">
      <c r="A3" s="38"/>
      <c r="B3" s="64"/>
      <c r="C3" s="118" t="s">
        <v>50</v>
      </c>
      <c r="D3" s="118"/>
      <c r="E3" s="106" t="s">
        <v>88</v>
      </c>
      <c r="F3" s="106"/>
      <c r="G3" s="95" t="s">
        <v>89</v>
      </c>
      <c r="H3" s="96"/>
    </row>
    <row r="4" spans="1:8" ht="25.15" customHeight="1">
      <c r="A4" s="38" t="s">
        <v>0</v>
      </c>
      <c r="B4" s="38" t="s">
        <v>1</v>
      </c>
      <c r="C4" s="102" t="s">
        <v>51</v>
      </c>
      <c r="D4" s="103"/>
      <c r="E4" s="102" t="s">
        <v>52</v>
      </c>
      <c r="F4" s="103"/>
      <c r="G4" s="97"/>
      <c r="H4" s="98"/>
    </row>
    <row r="5" spans="1:8">
      <c r="A5" s="44"/>
      <c r="B5" s="55" t="s">
        <v>79</v>
      </c>
      <c r="C5" s="48" t="s">
        <v>4</v>
      </c>
      <c r="D5" s="48" t="s">
        <v>5</v>
      </c>
      <c r="E5" s="48" t="s">
        <v>4</v>
      </c>
      <c r="F5" s="48" t="s">
        <v>5</v>
      </c>
      <c r="G5" s="48" t="s">
        <v>4</v>
      </c>
      <c r="H5" s="48" t="s">
        <v>5</v>
      </c>
    </row>
    <row r="6" spans="1:8">
      <c r="A6" s="48">
        <v>1</v>
      </c>
      <c r="B6" s="44" t="s">
        <v>6</v>
      </c>
      <c r="C6" s="46">
        <v>514.84758364312268</v>
      </c>
      <c r="D6" s="45">
        <v>3117.9530855018588</v>
      </c>
      <c r="E6" s="16">
        <v>97</v>
      </c>
      <c r="F6" s="17">
        <v>951</v>
      </c>
      <c r="G6" s="46">
        <f>E6/C6*100</f>
        <v>18.840527387468047</v>
      </c>
      <c r="H6" s="45">
        <f>F6/D6*100</f>
        <v>30.500779643608052</v>
      </c>
    </row>
    <row r="7" spans="1:8" s="67" customFormat="1">
      <c r="A7" s="48">
        <v>2</v>
      </c>
      <c r="B7" s="44" t="s">
        <v>7</v>
      </c>
      <c r="C7" s="46">
        <v>50.847583643122675</v>
      </c>
      <c r="D7" s="45">
        <v>346.65308550185875</v>
      </c>
      <c r="E7" s="16">
        <v>1</v>
      </c>
      <c r="F7" s="17">
        <v>30</v>
      </c>
      <c r="G7" s="46">
        <f t="shared" ref="G7:G53" si="0">E7/C7*100</f>
        <v>1.9666617926597456</v>
      </c>
      <c r="H7" s="45">
        <f t="shared" ref="H7:H53" si="1">F7/D7*100</f>
        <v>8.6541851939867236</v>
      </c>
    </row>
    <row r="8" spans="1:8">
      <c r="A8" s="48">
        <v>3</v>
      </c>
      <c r="B8" s="44" t="s">
        <v>8</v>
      </c>
      <c r="C8" s="46">
        <v>553.69516728624535</v>
      </c>
      <c r="D8" s="45">
        <v>4015.0761710037173</v>
      </c>
      <c r="E8" s="16">
        <v>339</v>
      </c>
      <c r="F8" s="17">
        <v>3938</v>
      </c>
      <c r="G8" s="46">
        <f t="shared" si="0"/>
        <v>61.225024170157916</v>
      </c>
      <c r="H8" s="45">
        <f t="shared" si="1"/>
        <v>98.080331039287628</v>
      </c>
    </row>
    <row r="9" spans="1:8" s="67" customFormat="1">
      <c r="A9" s="48">
        <v>4</v>
      </c>
      <c r="B9" s="44" t="s">
        <v>9</v>
      </c>
      <c r="C9" s="46">
        <v>589.54275092936803</v>
      </c>
      <c r="D9" s="45">
        <v>3843.2892565055758</v>
      </c>
      <c r="E9" s="16">
        <v>421</v>
      </c>
      <c r="F9" s="17">
        <v>2856</v>
      </c>
      <c r="G9" s="46">
        <f t="shared" si="0"/>
        <v>71.411275829670785</v>
      </c>
      <c r="H9" s="45">
        <f t="shared" si="1"/>
        <v>74.311346593692335</v>
      </c>
    </row>
    <row r="10" spans="1:8">
      <c r="A10" s="48">
        <v>5</v>
      </c>
      <c r="B10" s="44" t="s">
        <v>10</v>
      </c>
      <c r="C10" s="46">
        <v>97.847583643122675</v>
      </c>
      <c r="D10" s="45">
        <v>837.12308550185867</v>
      </c>
      <c r="E10" s="16">
        <v>7</v>
      </c>
      <c r="F10" s="17">
        <v>71</v>
      </c>
      <c r="G10" s="46">
        <f t="shared" si="0"/>
        <v>7.1539835112647694</v>
      </c>
      <c r="H10" s="45">
        <f t="shared" si="1"/>
        <v>8.4814289833418233</v>
      </c>
    </row>
    <row r="11" spans="1:8">
      <c r="A11" s="48">
        <v>6</v>
      </c>
      <c r="B11" s="44" t="s">
        <v>83</v>
      </c>
      <c r="C11" s="46">
        <v>0</v>
      </c>
      <c r="D11" s="45">
        <v>0</v>
      </c>
      <c r="E11" s="16">
        <v>0</v>
      </c>
      <c r="F11" s="17">
        <v>0</v>
      </c>
      <c r="G11" s="46">
        <v>0</v>
      </c>
      <c r="H11" s="45">
        <v>0</v>
      </c>
    </row>
    <row r="12" spans="1:8">
      <c r="A12" s="48">
        <v>7</v>
      </c>
      <c r="B12" s="44" t="s">
        <v>11</v>
      </c>
      <c r="C12" s="46">
        <v>1194.2379182156133</v>
      </c>
      <c r="D12" s="45">
        <v>6285.3854275092935</v>
      </c>
      <c r="E12" s="16">
        <v>2949</v>
      </c>
      <c r="F12" s="17">
        <v>12991</v>
      </c>
      <c r="G12" s="46">
        <f t="shared" si="0"/>
        <v>246.93571984435798</v>
      </c>
      <c r="H12" s="45">
        <f t="shared" si="1"/>
        <v>206.68581346089283</v>
      </c>
    </row>
    <row r="13" spans="1:8">
      <c r="A13" s="48">
        <v>8</v>
      </c>
      <c r="B13" s="44" t="s">
        <v>12</v>
      </c>
      <c r="C13" s="46">
        <v>1385.3903345724907</v>
      </c>
      <c r="D13" s="45">
        <v>9425.382342007435</v>
      </c>
      <c r="E13" s="72">
        <v>3111</v>
      </c>
      <c r="F13" s="73">
        <v>4253</v>
      </c>
      <c r="G13" s="46">
        <f t="shared" si="0"/>
        <v>224.55765154157837</v>
      </c>
      <c r="H13" s="45">
        <f t="shared" si="1"/>
        <v>45.122837946266145</v>
      </c>
    </row>
    <row r="14" spans="1:8">
      <c r="A14" s="48">
        <v>9</v>
      </c>
      <c r="B14" s="44" t="s">
        <v>13</v>
      </c>
      <c r="C14" s="46">
        <v>448.84758364312268</v>
      </c>
      <c r="D14" s="45">
        <v>3206.4130855018584</v>
      </c>
      <c r="E14" s="16">
        <v>238</v>
      </c>
      <c r="F14" s="17">
        <v>1288</v>
      </c>
      <c r="G14" s="46">
        <f t="shared" si="0"/>
        <v>53.024681133013083</v>
      </c>
      <c r="H14" s="45">
        <f t="shared" si="1"/>
        <v>40.169496744628148</v>
      </c>
    </row>
    <row r="15" spans="1:8" s="67" customFormat="1">
      <c r="A15" s="48">
        <v>10</v>
      </c>
      <c r="B15" s="44" t="s">
        <v>14</v>
      </c>
      <c r="C15" s="46">
        <v>120.69516728624535</v>
      </c>
      <c r="D15" s="45">
        <v>1113.1861710037174</v>
      </c>
      <c r="E15" s="16">
        <v>25</v>
      </c>
      <c r="F15" s="17">
        <v>165</v>
      </c>
      <c r="G15" s="46">
        <f t="shared" si="0"/>
        <v>20.713339698771062</v>
      </c>
      <c r="H15" s="45">
        <f t="shared" si="1"/>
        <v>14.822318521189121</v>
      </c>
    </row>
    <row r="16" spans="1:8">
      <c r="A16" s="48">
        <v>11</v>
      </c>
      <c r="B16" s="44" t="s">
        <v>15</v>
      </c>
      <c r="C16" s="46">
        <v>336.84758364312268</v>
      </c>
      <c r="D16" s="45">
        <v>2469.5330855018587</v>
      </c>
      <c r="E16" s="16">
        <v>158</v>
      </c>
      <c r="F16" s="17">
        <v>933</v>
      </c>
      <c r="G16" s="46">
        <f t="shared" si="0"/>
        <v>46.905487131947204</v>
      </c>
      <c r="H16" s="45">
        <f t="shared" si="1"/>
        <v>37.780421144282649</v>
      </c>
    </row>
    <row r="17" spans="1:8">
      <c r="A17" s="48">
        <v>12</v>
      </c>
      <c r="B17" s="44" t="s">
        <v>16</v>
      </c>
      <c r="C17" s="46">
        <v>176.54275092936803</v>
      </c>
      <c r="D17" s="45">
        <v>1210.389256505576</v>
      </c>
      <c r="E17" s="16">
        <v>13</v>
      </c>
      <c r="F17" s="17">
        <v>16</v>
      </c>
      <c r="G17" s="46">
        <f t="shared" si="0"/>
        <v>7.363655506422405</v>
      </c>
      <c r="H17" s="45">
        <f t="shared" si="1"/>
        <v>1.3218887985004428</v>
      </c>
    </row>
    <row r="18" spans="1:8" s="67" customFormat="1">
      <c r="A18" s="48">
        <v>13</v>
      </c>
      <c r="B18" s="44" t="s">
        <v>17</v>
      </c>
      <c r="C18" s="46">
        <v>472.69516728624535</v>
      </c>
      <c r="D18" s="45">
        <v>1755.6961710037174</v>
      </c>
      <c r="E18" s="16">
        <v>35</v>
      </c>
      <c r="F18" s="17">
        <v>545</v>
      </c>
      <c r="G18" s="46">
        <f t="shared" si="0"/>
        <v>7.4043490228461319</v>
      </c>
      <c r="H18" s="45">
        <f t="shared" si="1"/>
        <v>31.04181742837816</v>
      </c>
    </row>
    <row r="19" spans="1:8" s="67" customFormat="1">
      <c r="A19" s="48">
        <v>14</v>
      </c>
      <c r="B19" s="44" t="s">
        <v>18</v>
      </c>
      <c r="C19" s="46">
        <v>718.69516728624535</v>
      </c>
      <c r="D19" s="45">
        <v>4444.1761710037172</v>
      </c>
      <c r="E19" s="16">
        <v>879</v>
      </c>
      <c r="F19" s="17">
        <v>8565</v>
      </c>
      <c r="G19" s="46">
        <f t="shared" si="0"/>
        <v>122.30498269788805</v>
      </c>
      <c r="H19" s="45">
        <f t="shared" si="1"/>
        <v>192.72413312241838</v>
      </c>
    </row>
    <row r="20" spans="1:8" s="67" customFormat="1">
      <c r="A20" s="48">
        <v>15</v>
      </c>
      <c r="B20" s="44" t="s">
        <v>19</v>
      </c>
      <c r="C20" s="46">
        <v>508.54275092936803</v>
      </c>
      <c r="D20" s="45">
        <v>3810.4792565055764</v>
      </c>
      <c r="E20" s="16">
        <v>311</v>
      </c>
      <c r="F20" s="17">
        <v>1677</v>
      </c>
      <c r="G20" s="46">
        <f t="shared" si="0"/>
        <v>61.155133846986068</v>
      </c>
      <c r="H20" s="45">
        <f t="shared" si="1"/>
        <v>44.010212026135086</v>
      </c>
    </row>
    <row r="21" spans="1:8" s="67" customFormat="1">
      <c r="A21" s="48">
        <v>16</v>
      </c>
      <c r="B21" s="44" t="s">
        <v>20</v>
      </c>
      <c r="C21" s="46">
        <v>17353.665427509295</v>
      </c>
      <c r="D21" s="45">
        <v>63925.157992565059</v>
      </c>
      <c r="E21" s="16">
        <v>16778</v>
      </c>
      <c r="F21" s="17">
        <v>145419</v>
      </c>
      <c r="G21" s="46">
        <f t="shared" si="0"/>
        <v>96.682744461600947</v>
      </c>
      <c r="H21" s="45">
        <f t="shared" si="1"/>
        <v>227.48320781141166</v>
      </c>
    </row>
    <row r="22" spans="1:8" s="67" customFormat="1">
      <c r="A22" s="48">
        <v>17</v>
      </c>
      <c r="B22" s="44" t="s">
        <v>21</v>
      </c>
      <c r="C22" s="46">
        <v>227.84758364312268</v>
      </c>
      <c r="D22" s="45">
        <v>2036.9230855018586</v>
      </c>
      <c r="E22" s="16">
        <v>175</v>
      </c>
      <c r="F22" s="17">
        <v>957</v>
      </c>
      <c r="G22" s="46">
        <f t="shared" si="0"/>
        <v>76.805730041931113</v>
      </c>
      <c r="H22" s="45">
        <f t="shared" si="1"/>
        <v>46.982628200917745</v>
      </c>
    </row>
    <row r="23" spans="1:8" s="67" customFormat="1">
      <c r="A23" s="48">
        <v>18</v>
      </c>
      <c r="B23" s="44" t="s">
        <v>22</v>
      </c>
      <c r="C23" s="46">
        <v>4162.531598513011</v>
      </c>
      <c r="D23" s="45">
        <v>28221.781189591078</v>
      </c>
      <c r="E23" s="16">
        <v>5245</v>
      </c>
      <c r="F23" s="17">
        <v>13258</v>
      </c>
      <c r="G23" s="46">
        <f t="shared" si="0"/>
        <v>126.0050494721453</v>
      </c>
      <c r="H23" s="45">
        <f t="shared" si="1"/>
        <v>46.977899484565114</v>
      </c>
    </row>
    <row r="24" spans="1:8" s="67" customFormat="1">
      <c r="A24" s="48">
        <v>19</v>
      </c>
      <c r="B24" s="44" t="s">
        <v>23</v>
      </c>
      <c r="C24" s="46">
        <v>609.69516728624535</v>
      </c>
      <c r="D24" s="45">
        <v>3586.4861710037176</v>
      </c>
      <c r="E24" s="16">
        <v>1782</v>
      </c>
      <c r="F24" s="17">
        <v>11372</v>
      </c>
      <c r="G24" s="46">
        <f t="shared" si="0"/>
        <v>292.27720598995171</v>
      </c>
      <c r="H24" s="45">
        <f t="shared" si="1"/>
        <v>317.0791537394224</v>
      </c>
    </row>
    <row r="25" spans="1:8" s="67" customFormat="1">
      <c r="A25" s="48">
        <v>20</v>
      </c>
      <c r="B25" s="44" t="s">
        <v>24</v>
      </c>
      <c r="C25" s="46">
        <v>98.847583643122675</v>
      </c>
      <c r="D25" s="45">
        <v>751.5930855018587</v>
      </c>
      <c r="E25" s="16">
        <v>0</v>
      </c>
      <c r="F25" s="17">
        <v>0</v>
      </c>
      <c r="G25" s="46">
        <f t="shared" si="0"/>
        <v>0</v>
      </c>
      <c r="H25" s="45">
        <f t="shared" si="1"/>
        <v>0</v>
      </c>
    </row>
    <row r="26" spans="1:8" s="67" customFormat="1">
      <c r="A26" s="48">
        <v>21</v>
      </c>
      <c r="B26" s="44" t="s">
        <v>25</v>
      </c>
      <c r="C26" s="46">
        <v>131.84758364312268</v>
      </c>
      <c r="D26" s="45">
        <v>1217.5330855018587</v>
      </c>
      <c r="E26" s="16">
        <v>112</v>
      </c>
      <c r="F26" s="17">
        <v>466</v>
      </c>
      <c r="G26" s="46">
        <f t="shared" si="0"/>
        <v>84.946570051033348</v>
      </c>
      <c r="H26" s="45">
        <f t="shared" si="1"/>
        <v>38.274113906967713</v>
      </c>
    </row>
    <row r="27" spans="1:8">
      <c r="A27" s="60"/>
      <c r="B27" s="52" t="s">
        <v>26</v>
      </c>
      <c r="C27" s="53">
        <f>SUM(C6:C26)</f>
        <v>29753.710037174726</v>
      </c>
      <c r="D27" s="61">
        <f>SUM(D6:D26)</f>
        <v>145620.21026022307</v>
      </c>
      <c r="E27" s="57">
        <f>SUM(E6:E26)</f>
        <v>32676</v>
      </c>
      <c r="F27" s="58">
        <f>SUM(F6:F26)</f>
        <v>209751</v>
      </c>
      <c r="G27" s="53">
        <f t="shared" si="0"/>
        <v>109.82159858106475</v>
      </c>
      <c r="H27" s="54">
        <f t="shared" si="1"/>
        <v>144.0397590589763</v>
      </c>
    </row>
    <row r="28" spans="1:8">
      <c r="A28" s="48"/>
      <c r="B28" s="55" t="s">
        <v>27</v>
      </c>
      <c r="C28" s="46"/>
      <c r="D28" s="45"/>
      <c r="E28" s="49"/>
      <c r="F28" s="50"/>
      <c r="G28" s="46"/>
      <c r="H28" s="45"/>
    </row>
    <row r="29" spans="1:8" s="67" customFormat="1">
      <c r="A29" s="48">
        <v>22</v>
      </c>
      <c r="B29" s="44" t="s">
        <v>28</v>
      </c>
      <c r="C29" s="46">
        <v>11201.598513011151</v>
      </c>
      <c r="D29" s="45">
        <v>62607.849591078069</v>
      </c>
      <c r="E29" s="16">
        <v>1678</v>
      </c>
      <c r="F29" s="17">
        <v>8229</v>
      </c>
      <c r="G29" s="46">
        <f t="shared" si="0"/>
        <v>14.9800048452989</v>
      </c>
      <c r="H29" s="45">
        <f t="shared" si="1"/>
        <v>13.14371928399961</v>
      </c>
    </row>
    <row r="30" spans="1:8" s="67" customFormat="1">
      <c r="A30" s="48">
        <v>23</v>
      </c>
      <c r="B30" s="44" t="s">
        <v>29</v>
      </c>
      <c r="C30" s="46">
        <v>4447.0185873605951</v>
      </c>
      <c r="D30" s="45">
        <v>28909.040111524166</v>
      </c>
      <c r="E30" s="49">
        <v>1795</v>
      </c>
      <c r="F30" s="50">
        <v>22679</v>
      </c>
      <c r="G30" s="46">
        <f t="shared" si="0"/>
        <v>40.364121820893324</v>
      </c>
      <c r="H30" s="45">
        <f t="shared" si="1"/>
        <v>78.449508916622065</v>
      </c>
    </row>
    <row r="31" spans="1:8" s="67" customFormat="1">
      <c r="A31" s="48">
        <v>24</v>
      </c>
      <c r="B31" s="44" t="s">
        <v>30</v>
      </c>
      <c r="C31" s="46">
        <v>20.847583643122675</v>
      </c>
      <c r="D31" s="45">
        <v>146.65308550185873</v>
      </c>
      <c r="E31" s="49">
        <v>33</v>
      </c>
      <c r="F31" s="50">
        <v>193</v>
      </c>
      <c r="G31" s="46">
        <f t="shared" si="0"/>
        <v>158.29172610556347</v>
      </c>
      <c r="H31" s="45">
        <f t="shared" si="1"/>
        <v>131.60309538632507</v>
      </c>
    </row>
    <row r="32" spans="1:8">
      <c r="A32" s="60"/>
      <c r="B32" s="52" t="s">
        <v>31</v>
      </c>
      <c r="C32" s="53">
        <f>SUM(C29:C31)</f>
        <v>15669.464684014869</v>
      </c>
      <c r="D32" s="61">
        <f>SUM(D29:D31)</f>
        <v>91663.542788104096</v>
      </c>
      <c r="E32" s="57">
        <f>SUM(E29:E31)</f>
        <v>3506</v>
      </c>
      <c r="F32" s="58">
        <f>SUM(F29:F31)</f>
        <v>31101</v>
      </c>
      <c r="G32" s="53">
        <f t="shared" si="0"/>
        <v>22.374727348386251</v>
      </c>
      <c r="H32" s="54">
        <f t="shared" si="1"/>
        <v>33.929519909453276</v>
      </c>
    </row>
    <row r="33" spans="1:8">
      <c r="A33" s="48"/>
      <c r="B33" s="55" t="s">
        <v>80</v>
      </c>
      <c r="C33" s="46"/>
      <c r="D33" s="45"/>
      <c r="E33" s="49"/>
      <c r="F33" s="50"/>
      <c r="G33" s="46"/>
      <c r="H33" s="45"/>
    </row>
    <row r="34" spans="1:8" s="67" customFormat="1">
      <c r="A34" s="48">
        <v>25</v>
      </c>
      <c r="B34" s="44" t="s">
        <v>33</v>
      </c>
      <c r="C34" s="46">
        <v>5975.3903345724902</v>
      </c>
      <c r="D34" s="45">
        <v>24246.802342007431</v>
      </c>
      <c r="E34" s="49">
        <v>3015</v>
      </c>
      <c r="F34" s="50">
        <v>8214</v>
      </c>
      <c r="G34" s="46">
        <f t="shared" si="0"/>
        <v>50.456954796003437</v>
      </c>
      <c r="H34" s="45">
        <f t="shared" si="1"/>
        <v>33.87663199517776</v>
      </c>
    </row>
    <row r="35" spans="1:8">
      <c r="A35" s="60"/>
      <c r="B35" s="52" t="s">
        <v>31</v>
      </c>
      <c r="C35" s="53">
        <v>5975.3903345724902</v>
      </c>
      <c r="D35" s="61">
        <f>SUM(D34)</f>
        <v>24246.802342007431</v>
      </c>
      <c r="E35" s="57">
        <f>SUM(E34)</f>
        <v>3015</v>
      </c>
      <c r="F35" s="58">
        <f>SUM(F34)</f>
        <v>8214</v>
      </c>
      <c r="G35" s="53">
        <f t="shared" si="0"/>
        <v>50.456954796003437</v>
      </c>
      <c r="H35" s="54">
        <f t="shared" si="1"/>
        <v>33.87663199517776</v>
      </c>
    </row>
    <row r="36" spans="1:8">
      <c r="A36" s="48"/>
      <c r="B36" s="55" t="s">
        <v>34</v>
      </c>
      <c r="C36" s="46"/>
      <c r="D36" s="45"/>
      <c r="E36" s="49"/>
      <c r="F36" s="50"/>
      <c r="G36" s="46"/>
      <c r="H36" s="45"/>
    </row>
    <row r="37" spans="1:8" s="67" customFormat="1">
      <c r="A37" s="48">
        <v>26</v>
      </c>
      <c r="B37" s="44" t="s">
        <v>35</v>
      </c>
      <c r="C37" s="46">
        <v>240.84758364312268</v>
      </c>
      <c r="D37" s="45">
        <v>1016.6730855018587</v>
      </c>
      <c r="E37" s="49">
        <v>348</v>
      </c>
      <c r="F37" s="50">
        <v>10946</v>
      </c>
      <c r="G37" s="46">
        <f t="shared" si="0"/>
        <v>144.48972031857753</v>
      </c>
      <c r="H37" s="45">
        <f t="shared" si="1"/>
        <v>1076.6489401651411</v>
      </c>
    </row>
    <row r="38" spans="1:8" s="67" customFormat="1">
      <c r="A38" s="48">
        <v>27</v>
      </c>
      <c r="B38" s="44" t="s">
        <v>36</v>
      </c>
      <c r="C38" s="46">
        <v>1846.1710037174721</v>
      </c>
      <c r="D38" s="45">
        <v>8138.2770260223042</v>
      </c>
      <c r="E38" s="49">
        <v>258</v>
      </c>
      <c r="F38" s="50">
        <v>3934</v>
      </c>
      <c r="G38" s="46">
        <f t="shared" si="0"/>
        <v>13.974870122024887</v>
      </c>
      <c r="H38" s="45">
        <f t="shared" si="1"/>
        <v>48.339470227186368</v>
      </c>
    </row>
    <row r="39" spans="1:8" s="67" customFormat="1">
      <c r="A39" s="48">
        <v>28</v>
      </c>
      <c r="B39" s="44" t="s">
        <v>37</v>
      </c>
      <c r="C39" s="46">
        <v>491.54275092936803</v>
      </c>
      <c r="D39" s="45">
        <v>2940.1792565055762</v>
      </c>
      <c r="E39" s="49">
        <v>217</v>
      </c>
      <c r="F39" s="50">
        <v>4088</v>
      </c>
      <c r="G39" s="46">
        <f t="shared" si="0"/>
        <v>44.146719606730947</v>
      </c>
      <c r="H39" s="45">
        <f t="shared" si="1"/>
        <v>139.03914160861802</v>
      </c>
    </row>
    <row r="40" spans="1:8" s="67" customFormat="1">
      <c r="A40" s="48">
        <v>29</v>
      </c>
      <c r="B40" s="44" t="s">
        <v>38</v>
      </c>
      <c r="C40" s="46">
        <v>39.847583643122675</v>
      </c>
      <c r="D40" s="45">
        <v>456.5930855018587</v>
      </c>
      <c r="E40" s="49">
        <v>1241</v>
      </c>
      <c r="F40" s="50">
        <v>5449.31</v>
      </c>
      <c r="G40" s="46">
        <f t="shared" si="0"/>
        <v>3114.3670118481205</v>
      </c>
      <c r="H40" s="45">
        <f t="shared" si="1"/>
        <v>1193.4718621528089</v>
      </c>
    </row>
    <row r="41" spans="1:8">
      <c r="A41" s="48">
        <v>30</v>
      </c>
      <c r="B41" s="44" t="s">
        <v>39</v>
      </c>
      <c r="C41" s="46">
        <v>92.847583643122675</v>
      </c>
      <c r="D41" s="45">
        <v>546.65308550185875</v>
      </c>
      <c r="E41" s="49">
        <v>13</v>
      </c>
      <c r="F41" s="50">
        <v>45</v>
      </c>
      <c r="G41" s="46">
        <f t="shared" si="0"/>
        <v>14.00144138372838</v>
      </c>
      <c r="H41" s="45">
        <f t="shared" si="1"/>
        <v>8.2319118273497782</v>
      </c>
    </row>
    <row r="42" spans="1:8" s="67" customFormat="1">
      <c r="A42" s="48">
        <v>31</v>
      </c>
      <c r="B42" s="44" t="s">
        <v>40</v>
      </c>
      <c r="C42" s="46">
        <v>20.847583643122675</v>
      </c>
      <c r="D42" s="45">
        <v>146.65308550185873</v>
      </c>
      <c r="E42" s="49">
        <v>0</v>
      </c>
      <c r="F42" s="50">
        <v>0</v>
      </c>
      <c r="G42" s="46">
        <f t="shared" si="0"/>
        <v>0</v>
      </c>
      <c r="H42" s="45">
        <f t="shared" si="1"/>
        <v>0</v>
      </c>
    </row>
    <row r="43" spans="1:8" s="67" customFormat="1">
      <c r="A43" s="48">
        <v>32</v>
      </c>
      <c r="B43" s="44" t="s">
        <v>41</v>
      </c>
      <c r="C43" s="46">
        <v>193.84758364312268</v>
      </c>
      <c r="D43" s="45">
        <v>1516.5330855018587</v>
      </c>
      <c r="E43" s="49">
        <v>0</v>
      </c>
      <c r="F43" s="50">
        <v>0</v>
      </c>
      <c r="G43" s="46">
        <f t="shared" si="0"/>
        <v>0</v>
      </c>
      <c r="H43" s="45">
        <f t="shared" si="1"/>
        <v>0</v>
      </c>
    </row>
    <row r="44" spans="1:8">
      <c r="A44" s="48">
        <v>33</v>
      </c>
      <c r="B44" s="44" t="s">
        <v>42</v>
      </c>
      <c r="C44" s="46">
        <v>19</v>
      </c>
      <c r="D44" s="45">
        <v>309.94</v>
      </c>
      <c r="E44" s="49"/>
      <c r="F44" s="50"/>
      <c r="G44" s="46">
        <f t="shared" si="0"/>
        <v>0</v>
      </c>
      <c r="H44" s="45">
        <f t="shared" si="1"/>
        <v>0</v>
      </c>
    </row>
    <row r="45" spans="1:8">
      <c r="A45" s="48">
        <v>34</v>
      </c>
      <c r="B45" s="44" t="s">
        <v>43</v>
      </c>
      <c r="C45" s="46">
        <v>39</v>
      </c>
      <c r="D45" s="45">
        <v>619.88</v>
      </c>
      <c r="E45" s="49"/>
      <c r="F45" s="50"/>
      <c r="G45" s="46">
        <f t="shared" si="0"/>
        <v>0</v>
      </c>
      <c r="H45" s="45">
        <f t="shared" si="1"/>
        <v>0</v>
      </c>
    </row>
    <row r="46" spans="1:8">
      <c r="A46" s="60"/>
      <c r="B46" s="52" t="s">
        <v>31</v>
      </c>
      <c r="C46" s="53">
        <f>SUM(C37:C45)</f>
        <v>2983.9516728624531</v>
      </c>
      <c r="D46" s="61">
        <f>SUM(D37:D45)</f>
        <v>15691.381710037174</v>
      </c>
      <c r="E46" s="57">
        <f>SUM(E37:E45)</f>
        <v>2077</v>
      </c>
      <c r="F46" s="58">
        <f>SUM(F37:F45)</f>
        <v>24462.31</v>
      </c>
      <c r="G46" s="53">
        <f t="shared" si="0"/>
        <v>69.605684934152094</v>
      </c>
      <c r="H46" s="54">
        <f t="shared" si="1"/>
        <v>155.89646885176722</v>
      </c>
    </row>
    <row r="47" spans="1:8">
      <c r="A47" s="48"/>
      <c r="B47" s="56" t="s">
        <v>44</v>
      </c>
      <c r="C47" s="59"/>
      <c r="D47" s="45"/>
      <c r="E47" s="49"/>
      <c r="F47" s="50"/>
      <c r="G47" s="46"/>
      <c r="H47" s="45"/>
    </row>
    <row r="48" spans="1:8" s="67" customFormat="1">
      <c r="A48" s="48">
        <v>35</v>
      </c>
      <c r="B48" s="44" t="s">
        <v>45</v>
      </c>
      <c r="C48" s="46">
        <v>8846.0074349442384</v>
      </c>
      <c r="D48" s="45">
        <v>23693.222044609665</v>
      </c>
      <c r="E48" s="49">
        <v>13955</v>
      </c>
      <c r="F48" s="50">
        <v>30771</v>
      </c>
      <c r="G48" s="46">
        <f t="shared" si="0"/>
        <v>157.75478488604693</v>
      </c>
      <c r="H48" s="45">
        <f t="shared" si="1"/>
        <v>129.87258525693244</v>
      </c>
    </row>
    <row r="49" spans="1:8" s="67" customFormat="1">
      <c r="A49" s="48">
        <v>36</v>
      </c>
      <c r="B49" s="44" t="s">
        <v>46</v>
      </c>
      <c r="C49" s="46">
        <v>490</v>
      </c>
      <c r="D49" s="45">
        <v>7748.5</v>
      </c>
      <c r="E49" s="49">
        <v>520</v>
      </c>
      <c r="F49" s="50">
        <v>3194</v>
      </c>
      <c r="G49" s="46">
        <f t="shared" si="0"/>
        <v>106.12244897959184</v>
      </c>
      <c r="H49" s="45">
        <f t="shared" si="1"/>
        <v>41.22088146092792</v>
      </c>
    </row>
    <row r="50" spans="1:8" s="67" customFormat="1">
      <c r="A50" s="48">
        <v>37</v>
      </c>
      <c r="B50" s="44" t="s">
        <v>47</v>
      </c>
      <c r="C50" s="46">
        <v>5340</v>
      </c>
      <c r="D50" s="45">
        <v>44775.6</v>
      </c>
      <c r="E50" s="49">
        <v>10103</v>
      </c>
      <c r="F50" s="50">
        <v>87398</v>
      </c>
      <c r="G50" s="46">
        <f t="shared" si="0"/>
        <v>189.19475655430711</v>
      </c>
      <c r="H50" s="45">
        <f t="shared" si="1"/>
        <v>195.19113088378492</v>
      </c>
    </row>
    <row r="51" spans="1:8" s="67" customFormat="1">
      <c r="A51" s="48">
        <v>38</v>
      </c>
      <c r="B51" s="44" t="s">
        <v>48</v>
      </c>
      <c r="C51" s="46">
        <v>956</v>
      </c>
      <c r="D51" s="45">
        <v>5387.4408550185881</v>
      </c>
      <c r="E51" s="49">
        <v>141</v>
      </c>
      <c r="F51" s="50">
        <v>997.01</v>
      </c>
      <c r="G51" s="46">
        <f t="shared" si="0"/>
        <v>14.748953974895398</v>
      </c>
      <c r="H51" s="45">
        <f t="shared" si="1"/>
        <v>18.506189243288873</v>
      </c>
    </row>
    <row r="52" spans="1:8">
      <c r="A52" s="60"/>
      <c r="B52" s="52" t="s">
        <v>31</v>
      </c>
      <c r="C52" s="53">
        <f>SUM(C48:C51)</f>
        <v>15632.007434944238</v>
      </c>
      <c r="D52" s="61">
        <f>SUM(D48:D51)</f>
        <v>81604.762899628258</v>
      </c>
      <c r="E52" s="57">
        <f>SUM(E48:E51)</f>
        <v>24719</v>
      </c>
      <c r="F52" s="58">
        <f>SUM(F48:F51)</f>
        <v>122360.01</v>
      </c>
      <c r="G52" s="53">
        <f t="shared" si="0"/>
        <v>158.13068221003041</v>
      </c>
      <c r="H52" s="54">
        <f t="shared" si="1"/>
        <v>149.94224068820546</v>
      </c>
    </row>
    <row r="53" spans="1:8">
      <c r="A53" s="52"/>
      <c r="B53" s="52" t="s">
        <v>49</v>
      </c>
      <c r="C53" s="53">
        <f>C27+C32+C35+C46+C52</f>
        <v>70014.524163568771</v>
      </c>
      <c r="D53" s="61">
        <f>D52+D46+D35+D32+D27</f>
        <v>358826.70000000007</v>
      </c>
      <c r="E53" s="57">
        <f>E52+E46+E35+E32+E27</f>
        <v>65993</v>
      </c>
      <c r="F53" s="58">
        <f>F52+F46+F35+F32+F27</f>
        <v>395888.32</v>
      </c>
      <c r="G53" s="53">
        <f t="shared" si="0"/>
        <v>94.256157259351454</v>
      </c>
      <c r="H53" s="54">
        <f t="shared" si="1"/>
        <v>110.32855693291495</v>
      </c>
    </row>
  </sheetData>
  <mergeCells count="7">
    <mergeCell ref="A1:H1"/>
    <mergeCell ref="G3:H4"/>
    <mergeCell ref="A2:H2"/>
    <mergeCell ref="C4:D4"/>
    <mergeCell ref="E4:F4"/>
    <mergeCell ref="C3:D3"/>
    <mergeCell ref="E3:F3"/>
  </mergeCells>
  <printOptions horizontalCentered="1" verticalCentered="1"/>
  <pageMargins left="0.9055118110236221" right="0.19685039370078741" top="0.35433070866141736" bottom="0.15748031496062992" header="0.31496062992125984" footer="0.31496062992125984"/>
  <pageSetup scale="95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ySplit="5" topLeftCell="A12" activePane="bottomLeft" state="frozen"/>
      <selection pane="bottomLeft" activeCell="J16" sqref="J16"/>
    </sheetView>
  </sheetViews>
  <sheetFormatPr defaultRowHeight="15"/>
  <cols>
    <col min="1" max="1" width="5.140625" customWidth="1"/>
    <col min="2" max="2" width="22.42578125" customWidth="1"/>
    <col min="3" max="3" width="8.7109375" customWidth="1"/>
    <col min="4" max="4" width="12" customWidth="1"/>
    <col min="5" max="5" width="8.42578125" customWidth="1"/>
    <col min="6" max="6" width="11.85546875" customWidth="1"/>
    <col min="7" max="7" width="9" customWidth="1"/>
    <col min="8" max="8" width="12.85546875" customWidth="1"/>
  </cols>
  <sheetData>
    <row r="1" spans="1:8">
      <c r="A1" s="122" t="s">
        <v>109</v>
      </c>
      <c r="B1" s="123"/>
      <c r="C1" s="123"/>
      <c r="D1" s="123"/>
      <c r="E1" s="120"/>
      <c r="F1" s="120"/>
      <c r="G1" s="120"/>
      <c r="H1" s="121"/>
    </row>
    <row r="2" spans="1:8" ht="18" customHeight="1">
      <c r="A2" s="124" t="s">
        <v>86</v>
      </c>
      <c r="B2" s="125"/>
      <c r="C2" s="125"/>
      <c r="D2" s="125"/>
      <c r="E2" s="125"/>
      <c r="F2" s="125"/>
      <c r="G2" s="125"/>
      <c r="H2" s="126"/>
    </row>
    <row r="3" spans="1:8" ht="15" customHeight="1">
      <c r="A3" s="7"/>
      <c r="B3" s="63"/>
      <c r="C3" s="106" t="s">
        <v>50</v>
      </c>
      <c r="D3" s="106"/>
      <c r="E3" s="106" t="s">
        <v>88</v>
      </c>
      <c r="F3" s="106"/>
      <c r="G3" s="95" t="s">
        <v>89</v>
      </c>
      <c r="H3" s="96"/>
    </row>
    <row r="4" spans="1:8">
      <c r="A4" s="7" t="s">
        <v>0</v>
      </c>
      <c r="B4" s="7" t="s">
        <v>1</v>
      </c>
      <c r="C4" s="102" t="s">
        <v>78</v>
      </c>
      <c r="D4" s="103"/>
      <c r="E4" s="102" t="s">
        <v>78</v>
      </c>
      <c r="F4" s="103"/>
      <c r="G4" s="97"/>
      <c r="H4" s="98"/>
    </row>
    <row r="5" spans="1:8">
      <c r="A5" s="1"/>
      <c r="B5" s="12" t="s">
        <v>79</v>
      </c>
      <c r="C5" s="2" t="s">
        <v>4</v>
      </c>
      <c r="D5" s="2" t="s">
        <v>5</v>
      </c>
      <c r="E5" s="2" t="s">
        <v>4</v>
      </c>
      <c r="F5" s="2" t="s">
        <v>5</v>
      </c>
      <c r="G5" s="2" t="s">
        <v>4</v>
      </c>
      <c r="H5" s="2" t="s">
        <v>5</v>
      </c>
    </row>
    <row r="6" spans="1:8">
      <c r="A6" s="44">
        <v>1</v>
      </c>
      <c r="B6" s="44" t="s">
        <v>6</v>
      </c>
      <c r="C6" s="46">
        <v>102.33085501858736</v>
      </c>
      <c r="D6" s="45">
        <v>428.65553903345727</v>
      </c>
      <c r="E6" s="16">
        <v>18</v>
      </c>
      <c r="F6" s="17">
        <v>79</v>
      </c>
      <c r="G6" s="46">
        <f>E6/C6*100</f>
        <v>17.590002542957826</v>
      </c>
      <c r="H6" s="45">
        <f>F6/D6*100</f>
        <v>18.429716358764679</v>
      </c>
    </row>
    <row r="7" spans="1:8" s="67" customFormat="1">
      <c r="A7" s="44">
        <v>2</v>
      </c>
      <c r="B7" s="44" t="s">
        <v>7</v>
      </c>
      <c r="C7" s="46">
        <v>11.330855018587361</v>
      </c>
      <c r="D7" s="45">
        <v>50.795539033457246</v>
      </c>
      <c r="E7" s="16">
        <v>0</v>
      </c>
      <c r="F7" s="17">
        <v>0</v>
      </c>
      <c r="G7" s="46">
        <f t="shared" ref="G7:G53" si="0">E7/C7*100</f>
        <v>0</v>
      </c>
      <c r="H7" s="45">
        <f t="shared" ref="H7:H53" si="1">F7/D7*100</f>
        <v>0</v>
      </c>
    </row>
    <row r="8" spans="1:8">
      <c r="A8" s="44">
        <v>3</v>
      </c>
      <c r="B8" s="44" t="s">
        <v>8</v>
      </c>
      <c r="C8" s="46">
        <v>122.66171003717471</v>
      </c>
      <c r="D8" s="45">
        <v>503.10107806691451</v>
      </c>
      <c r="E8" s="16">
        <v>27</v>
      </c>
      <c r="F8" s="17">
        <v>92</v>
      </c>
      <c r="G8" s="46">
        <f t="shared" si="0"/>
        <v>22.01175900109104</v>
      </c>
      <c r="H8" s="45">
        <f t="shared" si="1"/>
        <v>18.286583752413193</v>
      </c>
    </row>
    <row r="9" spans="1:8" s="67" customFormat="1">
      <c r="A9" s="44">
        <v>4</v>
      </c>
      <c r="B9" s="44" t="s">
        <v>9</v>
      </c>
      <c r="C9" s="46">
        <v>133.9925650557621</v>
      </c>
      <c r="D9" s="45">
        <v>526.86661710037174</v>
      </c>
      <c r="E9" s="16">
        <v>76</v>
      </c>
      <c r="F9" s="17">
        <v>296</v>
      </c>
      <c r="G9" s="46">
        <f t="shared" si="0"/>
        <v>56.719564976140269</v>
      </c>
      <c r="H9" s="45">
        <f t="shared" si="1"/>
        <v>56.181202299178878</v>
      </c>
    </row>
    <row r="10" spans="1:8">
      <c r="A10" s="44">
        <v>5</v>
      </c>
      <c r="B10" s="44" t="s">
        <v>10</v>
      </c>
      <c r="C10" s="46">
        <v>26.330855018587361</v>
      </c>
      <c r="D10" s="45">
        <v>113.19553903345724</v>
      </c>
      <c r="E10" s="16">
        <v>3</v>
      </c>
      <c r="F10" s="17">
        <v>12</v>
      </c>
      <c r="G10" s="46">
        <f t="shared" si="0"/>
        <v>11.393477340110122</v>
      </c>
      <c r="H10" s="45">
        <f t="shared" si="1"/>
        <v>10.601124481109769</v>
      </c>
    </row>
    <row r="11" spans="1:8">
      <c r="A11" s="44">
        <v>6</v>
      </c>
      <c r="B11" s="44" t="s">
        <v>83</v>
      </c>
      <c r="C11" s="46">
        <v>0</v>
      </c>
      <c r="D11" s="45">
        <v>0</v>
      </c>
      <c r="E11" s="16">
        <v>5</v>
      </c>
      <c r="F11" s="17">
        <v>0.13</v>
      </c>
      <c r="G11" s="46">
        <v>0</v>
      </c>
      <c r="H11" s="45">
        <v>0</v>
      </c>
    </row>
    <row r="12" spans="1:8">
      <c r="A12" s="44">
        <v>7</v>
      </c>
      <c r="B12" s="44" t="s">
        <v>11</v>
      </c>
      <c r="C12" s="46">
        <v>271.65427509293681</v>
      </c>
      <c r="D12" s="45">
        <v>897.09769516728625</v>
      </c>
      <c r="E12" s="16">
        <v>273</v>
      </c>
      <c r="F12" s="17">
        <v>696</v>
      </c>
      <c r="G12" s="46">
        <f t="shared" si="0"/>
        <v>100.49538145740678</v>
      </c>
      <c r="H12" s="45">
        <f t="shared" si="1"/>
        <v>77.58352337202399</v>
      </c>
    </row>
    <row r="13" spans="1:8">
      <c r="A13" s="44">
        <v>8</v>
      </c>
      <c r="B13" s="44" t="s">
        <v>12</v>
      </c>
      <c r="C13" s="46">
        <v>332.32342007434943</v>
      </c>
      <c r="D13" s="45">
        <v>1361.5621561338289</v>
      </c>
      <c r="E13" s="72">
        <v>313</v>
      </c>
      <c r="F13" s="73">
        <v>419</v>
      </c>
      <c r="G13" s="46">
        <f t="shared" si="0"/>
        <v>94.185357122881598</v>
      </c>
      <c r="H13" s="45">
        <f t="shared" si="1"/>
        <v>30.773475754478607</v>
      </c>
    </row>
    <row r="14" spans="1:8">
      <c r="A14" s="44">
        <v>9</v>
      </c>
      <c r="B14" s="44" t="s">
        <v>13</v>
      </c>
      <c r="C14" s="46">
        <v>77.330855018587357</v>
      </c>
      <c r="D14" s="45">
        <v>324.39553903345723</v>
      </c>
      <c r="E14" s="16">
        <v>8</v>
      </c>
      <c r="F14" s="17">
        <v>9</v>
      </c>
      <c r="G14" s="46">
        <f t="shared" si="0"/>
        <v>10.345159119315452</v>
      </c>
      <c r="H14" s="45">
        <f t="shared" si="1"/>
        <v>2.7743908029116779</v>
      </c>
    </row>
    <row r="15" spans="1:8">
      <c r="A15" s="44">
        <v>10</v>
      </c>
      <c r="B15" s="44" t="s">
        <v>14</v>
      </c>
      <c r="C15" s="46">
        <v>36.661710037174721</v>
      </c>
      <c r="D15" s="45">
        <v>142.39107806691447</v>
      </c>
      <c r="E15" s="16">
        <v>3</v>
      </c>
      <c r="F15" s="17">
        <v>4</v>
      </c>
      <c r="G15" s="46">
        <f t="shared" si="0"/>
        <v>8.1829243561143787</v>
      </c>
      <c r="H15" s="45">
        <f t="shared" si="1"/>
        <v>2.8091647695231736</v>
      </c>
    </row>
    <row r="16" spans="1:8">
      <c r="A16" s="44">
        <v>11</v>
      </c>
      <c r="B16" s="44" t="s">
        <v>15</v>
      </c>
      <c r="C16" s="46">
        <v>79.330855018587357</v>
      </c>
      <c r="D16" s="45">
        <v>411.22553903345727</v>
      </c>
      <c r="E16" s="16">
        <v>36</v>
      </c>
      <c r="F16" s="17">
        <v>63</v>
      </c>
      <c r="G16" s="46">
        <f t="shared" si="0"/>
        <v>45.379568884723525</v>
      </c>
      <c r="H16" s="45">
        <f t="shared" si="1"/>
        <v>15.32006016651469</v>
      </c>
    </row>
    <row r="17" spans="1:8">
      <c r="A17" s="44">
        <v>12</v>
      </c>
      <c r="B17" s="44" t="s">
        <v>16</v>
      </c>
      <c r="C17" s="46">
        <v>55.992565055762086</v>
      </c>
      <c r="D17" s="45">
        <v>236.90661710037173</v>
      </c>
      <c r="E17" s="16">
        <v>5</v>
      </c>
      <c r="F17" s="17">
        <v>16</v>
      </c>
      <c r="G17" s="46">
        <f t="shared" si="0"/>
        <v>8.9297570043818872</v>
      </c>
      <c r="H17" s="45">
        <f t="shared" si="1"/>
        <v>6.7537159560305486</v>
      </c>
    </row>
    <row r="18" spans="1:8" s="67" customFormat="1">
      <c r="A18" s="44">
        <v>13</v>
      </c>
      <c r="B18" s="44" t="s">
        <v>17</v>
      </c>
      <c r="C18" s="46">
        <v>78.661710037174714</v>
      </c>
      <c r="D18" s="45">
        <v>235.84107806691449</v>
      </c>
      <c r="E18" s="16">
        <v>14</v>
      </c>
      <c r="F18" s="17">
        <v>50</v>
      </c>
      <c r="G18" s="46">
        <f t="shared" si="0"/>
        <v>17.797731568998113</v>
      </c>
      <c r="H18" s="45">
        <f t="shared" si="1"/>
        <v>21.200717198983313</v>
      </c>
    </row>
    <row r="19" spans="1:8" s="67" customFormat="1">
      <c r="A19" s="44">
        <v>14</v>
      </c>
      <c r="B19" s="44" t="s">
        <v>18</v>
      </c>
      <c r="C19" s="46">
        <v>197.66171003717471</v>
      </c>
      <c r="D19" s="45">
        <v>681.96107806691441</v>
      </c>
      <c r="E19" s="16">
        <v>39</v>
      </c>
      <c r="F19" s="17">
        <v>52</v>
      </c>
      <c r="G19" s="46">
        <f t="shared" si="0"/>
        <v>19.730680258035395</v>
      </c>
      <c r="H19" s="45">
        <f t="shared" si="1"/>
        <v>7.625068595908596</v>
      </c>
    </row>
    <row r="20" spans="1:8" s="67" customFormat="1">
      <c r="A20" s="44">
        <v>15</v>
      </c>
      <c r="B20" s="44" t="s">
        <v>19</v>
      </c>
      <c r="C20" s="46">
        <v>123.99256505576209</v>
      </c>
      <c r="D20" s="45">
        <v>567.9166171003717</v>
      </c>
      <c r="E20" s="16">
        <v>8</v>
      </c>
      <c r="F20" s="17">
        <v>15</v>
      </c>
      <c r="G20" s="46">
        <f t="shared" si="0"/>
        <v>6.4519997601487074</v>
      </c>
      <c r="H20" s="45">
        <f t="shared" si="1"/>
        <v>2.6412328057217156</v>
      </c>
    </row>
    <row r="21" spans="1:8" s="67" customFormat="1">
      <c r="A21" s="44">
        <v>16</v>
      </c>
      <c r="B21" s="44" t="s">
        <v>20</v>
      </c>
      <c r="C21" s="46">
        <v>2366.5799256505579</v>
      </c>
      <c r="D21" s="45">
        <v>6579.6838661710035</v>
      </c>
      <c r="E21" s="16">
        <v>5588</v>
      </c>
      <c r="F21" s="17">
        <v>2474</v>
      </c>
      <c r="G21" s="46">
        <f t="shared" si="0"/>
        <v>236.12133017074814</v>
      </c>
      <c r="H21" s="45">
        <f t="shared" si="1"/>
        <v>37.600590701931786</v>
      </c>
    </row>
    <row r="22" spans="1:8" s="67" customFormat="1">
      <c r="A22" s="44">
        <v>17</v>
      </c>
      <c r="B22" s="44" t="s">
        <v>21</v>
      </c>
      <c r="C22" s="46">
        <v>55.330855018587357</v>
      </c>
      <c r="D22" s="45">
        <v>289.77553903345722</v>
      </c>
      <c r="E22" s="16">
        <v>12</v>
      </c>
      <c r="F22" s="17">
        <v>15</v>
      </c>
      <c r="G22" s="46">
        <f t="shared" si="0"/>
        <v>21.68771835528084</v>
      </c>
      <c r="H22" s="45">
        <f t="shared" si="1"/>
        <v>5.176420359714391</v>
      </c>
    </row>
    <row r="23" spans="1:8" s="67" customFormat="1">
      <c r="A23" s="44">
        <v>18</v>
      </c>
      <c r="B23" s="44" t="s">
        <v>22</v>
      </c>
      <c r="C23" s="46">
        <v>1059.2118959107806</v>
      </c>
      <c r="D23" s="45">
        <v>4553.361412639405</v>
      </c>
      <c r="E23" s="16">
        <v>396</v>
      </c>
      <c r="F23" s="17">
        <v>1062</v>
      </c>
      <c r="G23" s="46">
        <f t="shared" si="0"/>
        <v>37.386287061994608</v>
      </c>
      <c r="H23" s="45">
        <f t="shared" si="1"/>
        <v>23.323428644430848</v>
      </c>
    </row>
    <row r="24" spans="1:8" s="67" customFormat="1">
      <c r="A24" s="44">
        <v>19</v>
      </c>
      <c r="B24" s="44" t="s">
        <v>23</v>
      </c>
      <c r="C24" s="46">
        <v>116.66171003717471</v>
      </c>
      <c r="D24" s="45">
        <v>588.30107806691444</v>
      </c>
      <c r="E24" s="16">
        <v>138</v>
      </c>
      <c r="F24" s="17">
        <v>355</v>
      </c>
      <c r="G24" s="46">
        <f t="shared" si="0"/>
        <v>118.29073991460074</v>
      </c>
      <c r="H24" s="45">
        <f t="shared" si="1"/>
        <v>60.343251650411155</v>
      </c>
    </row>
    <row r="25" spans="1:8" s="67" customFormat="1">
      <c r="A25" s="44">
        <v>20</v>
      </c>
      <c r="B25" s="44" t="s">
        <v>24</v>
      </c>
      <c r="C25" s="46">
        <v>24.330855018587361</v>
      </c>
      <c r="D25" s="45">
        <v>111.19553903345724</v>
      </c>
      <c r="E25" s="16">
        <v>0</v>
      </c>
      <c r="F25" s="17">
        <v>0</v>
      </c>
      <c r="G25" s="46">
        <f t="shared" si="0"/>
        <v>0</v>
      </c>
      <c r="H25" s="45">
        <f t="shared" si="1"/>
        <v>0</v>
      </c>
    </row>
    <row r="26" spans="1:8" s="67" customFormat="1">
      <c r="A26" s="44">
        <v>21</v>
      </c>
      <c r="B26" s="44" t="s">
        <v>25</v>
      </c>
      <c r="C26" s="46">
        <v>36.330855018587357</v>
      </c>
      <c r="D26" s="45">
        <v>130.78553903345724</v>
      </c>
      <c r="E26" s="16">
        <v>8</v>
      </c>
      <c r="F26" s="17">
        <v>11</v>
      </c>
      <c r="G26" s="46">
        <f t="shared" si="0"/>
        <v>22.019850608820221</v>
      </c>
      <c r="H26" s="45">
        <f t="shared" si="1"/>
        <v>8.4107158033626384</v>
      </c>
    </row>
    <row r="27" spans="1:8">
      <c r="A27" s="52"/>
      <c r="B27" s="52" t="s">
        <v>26</v>
      </c>
      <c r="C27" s="53">
        <f>SUM(C6:C26)</f>
        <v>5308.7026022304835</v>
      </c>
      <c r="D27" s="61">
        <f>SUM(D6:D26)</f>
        <v>18735.014684014874</v>
      </c>
      <c r="E27" s="57">
        <f t="shared" ref="E27:F27" si="2">SUM(E6:E26)</f>
        <v>6970</v>
      </c>
      <c r="F27" s="58">
        <f t="shared" si="2"/>
        <v>5720.13</v>
      </c>
      <c r="G27" s="53">
        <f t="shared" si="0"/>
        <v>131.29384940628455</v>
      </c>
      <c r="H27" s="54">
        <f t="shared" si="1"/>
        <v>30.531761498327199</v>
      </c>
    </row>
    <row r="28" spans="1:8">
      <c r="A28" s="44"/>
      <c r="B28" s="55" t="s">
        <v>27</v>
      </c>
      <c r="C28" s="46"/>
      <c r="D28" s="45"/>
      <c r="E28" s="49"/>
      <c r="F28" s="50"/>
      <c r="G28" s="46"/>
      <c r="H28" s="45"/>
    </row>
    <row r="29" spans="1:8" s="67" customFormat="1">
      <c r="A29" s="44">
        <v>22</v>
      </c>
      <c r="B29" s="44" t="s">
        <v>28</v>
      </c>
      <c r="C29" s="46">
        <v>2036.8959107806691</v>
      </c>
      <c r="D29" s="45">
        <v>10191.502639405204</v>
      </c>
      <c r="E29" s="16">
        <v>172</v>
      </c>
      <c r="F29" s="17">
        <v>395</v>
      </c>
      <c r="G29" s="46">
        <f t="shared" si="0"/>
        <v>8.4442213806634125</v>
      </c>
      <c r="H29" s="45">
        <f t="shared" si="1"/>
        <v>3.8757778315509812</v>
      </c>
    </row>
    <row r="30" spans="1:8" s="67" customFormat="1">
      <c r="A30" s="44">
        <v>23</v>
      </c>
      <c r="B30" s="44" t="s">
        <v>29</v>
      </c>
      <c r="C30" s="46">
        <v>904.30111524163567</v>
      </c>
      <c r="D30" s="45">
        <v>3606.1820074349444</v>
      </c>
      <c r="E30" s="49">
        <v>260</v>
      </c>
      <c r="F30" s="50">
        <v>1095</v>
      </c>
      <c r="G30" s="46">
        <f t="shared" si="0"/>
        <v>28.751485054900783</v>
      </c>
      <c r="H30" s="45">
        <f t="shared" si="1"/>
        <v>30.364523968629832</v>
      </c>
    </row>
    <row r="31" spans="1:8" s="67" customFormat="1">
      <c r="A31" s="44">
        <v>24</v>
      </c>
      <c r="B31" s="44" t="s">
        <v>30</v>
      </c>
      <c r="C31" s="46">
        <v>9.3308550185873607</v>
      </c>
      <c r="D31" s="45">
        <v>40.795539033457246</v>
      </c>
      <c r="E31" s="49">
        <v>0</v>
      </c>
      <c r="F31" s="50">
        <v>0</v>
      </c>
      <c r="G31" s="46">
        <f t="shared" si="0"/>
        <v>0</v>
      </c>
      <c r="H31" s="45">
        <f t="shared" si="1"/>
        <v>0</v>
      </c>
    </row>
    <row r="32" spans="1:8">
      <c r="A32" s="52"/>
      <c r="B32" s="52" t="s">
        <v>31</v>
      </c>
      <c r="C32" s="53">
        <f>SUM(C29:C31)</f>
        <v>2950.5278810408922</v>
      </c>
      <c r="D32" s="61">
        <f>SUM(D29:D31)</f>
        <v>13838.480185873606</v>
      </c>
      <c r="E32" s="57">
        <f t="shared" ref="E32:F32" si="3">SUM(E29:E31)</f>
        <v>432</v>
      </c>
      <c r="F32" s="58">
        <f t="shared" si="3"/>
        <v>1490</v>
      </c>
      <c r="G32" s="53">
        <f t="shared" si="0"/>
        <v>14.641447816029391</v>
      </c>
      <c r="H32" s="54">
        <f t="shared" si="1"/>
        <v>10.767078320645354</v>
      </c>
    </row>
    <row r="33" spans="1:8">
      <c r="A33" s="44"/>
      <c r="B33" s="55" t="s">
        <v>80</v>
      </c>
      <c r="C33" s="46"/>
      <c r="D33" s="45"/>
      <c r="E33" s="49"/>
      <c r="F33" s="50"/>
      <c r="G33" s="46"/>
      <c r="H33" s="45"/>
    </row>
    <row r="34" spans="1:8" s="67" customFormat="1">
      <c r="A34" s="44">
        <v>25</v>
      </c>
      <c r="B34" s="44" t="s">
        <v>33</v>
      </c>
      <c r="C34" s="46">
        <v>784</v>
      </c>
      <c r="D34" s="45">
        <v>4217.3121561338285</v>
      </c>
      <c r="E34" s="49">
        <v>84</v>
      </c>
      <c r="F34" s="50">
        <v>552</v>
      </c>
      <c r="G34" s="46">
        <f t="shared" si="0"/>
        <v>10.714285714285714</v>
      </c>
      <c r="H34" s="45">
        <f t="shared" si="1"/>
        <v>13.088905434641566</v>
      </c>
    </row>
    <row r="35" spans="1:8">
      <c r="A35" s="52"/>
      <c r="B35" s="52" t="s">
        <v>31</v>
      </c>
      <c r="C35" s="53">
        <f>SUM(C34)</f>
        <v>784</v>
      </c>
      <c r="D35" s="61">
        <f>SUM(D34)</f>
        <v>4217.3121561338285</v>
      </c>
      <c r="E35" s="57">
        <f t="shared" ref="E35:F35" si="4">SUM(E34)</f>
        <v>84</v>
      </c>
      <c r="F35" s="58">
        <f t="shared" si="4"/>
        <v>552</v>
      </c>
      <c r="G35" s="53">
        <f t="shared" si="0"/>
        <v>10.714285714285714</v>
      </c>
      <c r="H35" s="54">
        <f t="shared" si="1"/>
        <v>13.088905434641566</v>
      </c>
    </row>
    <row r="36" spans="1:8">
      <c r="A36" s="44"/>
      <c r="B36" s="55" t="s">
        <v>34</v>
      </c>
      <c r="C36" s="46"/>
      <c r="D36" s="45"/>
      <c r="E36" s="49"/>
      <c r="F36" s="50"/>
      <c r="G36" s="46"/>
      <c r="H36" s="45"/>
    </row>
    <row r="37" spans="1:8" s="67" customFormat="1">
      <c r="A37" s="44">
        <v>26</v>
      </c>
      <c r="B37" s="44" t="s">
        <v>35</v>
      </c>
      <c r="C37" s="46">
        <v>27.330855018587361</v>
      </c>
      <c r="D37" s="45">
        <v>100.77553903345725</v>
      </c>
      <c r="E37" s="49">
        <v>0</v>
      </c>
      <c r="F37" s="50">
        <v>0</v>
      </c>
      <c r="G37" s="46">
        <f t="shared" si="0"/>
        <v>0</v>
      </c>
      <c r="H37" s="45">
        <f t="shared" si="1"/>
        <v>0</v>
      </c>
    </row>
    <row r="38" spans="1:8" s="67" customFormat="1">
      <c r="A38" s="44">
        <v>27</v>
      </c>
      <c r="B38" s="44" t="s">
        <v>36</v>
      </c>
      <c r="C38" s="46">
        <v>286.97026022304834</v>
      </c>
      <c r="D38" s="45">
        <v>1191.7964684014869</v>
      </c>
      <c r="E38" s="49">
        <v>0</v>
      </c>
      <c r="F38" s="50">
        <v>0</v>
      </c>
      <c r="G38" s="46">
        <f t="shared" si="0"/>
        <v>0</v>
      </c>
      <c r="H38" s="45">
        <f t="shared" si="1"/>
        <v>0</v>
      </c>
    </row>
    <row r="39" spans="1:8" s="67" customFormat="1">
      <c r="A39" s="44">
        <v>28</v>
      </c>
      <c r="B39" s="44" t="s">
        <v>37</v>
      </c>
      <c r="C39" s="46">
        <v>104.99256505576209</v>
      </c>
      <c r="D39" s="45">
        <v>460.36661710037174</v>
      </c>
      <c r="E39" s="49">
        <v>0</v>
      </c>
      <c r="F39" s="50">
        <v>0</v>
      </c>
      <c r="G39" s="46">
        <f t="shared" si="0"/>
        <v>0</v>
      </c>
      <c r="H39" s="45">
        <f t="shared" si="1"/>
        <v>0</v>
      </c>
    </row>
    <row r="40" spans="1:8" s="67" customFormat="1">
      <c r="A40" s="44">
        <v>29</v>
      </c>
      <c r="B40" s="44" t="s">
        <v>38</v>
      </c>
      <c r="C40" s="46">
        <v>16.330855018587361</v>
      </c>
      <c r="D40" s="45">
        <v>60.785539033457241</v>
      </c>
      <c r="E40" s="49">
        <v>0</v>
      </c>
      <c r="F40" s="50">
        <v>0</v>
      </c>
      <c r="G40" s="46">
        <f t="shared" si="0"/>
        <v>0</v>
      </c>
      <c r="H40" s="45">
        <f t="shared" si="1"/>
        <v>0</v>
      </c>
    </row>
    <row r="41" spans="1:8" s="67" customFormat="1">
      <c r="A41" s="44">
        <v>30</v>
      </c>
      <c r="B41" s="44" t="s">
        <v>39</v>
      </c>
      <c r="C41" s="46">
        <v>16.330855018587361</v>
      </c>
      <c r="D41" s="45">
        <v>71.795539033457246</v>
      </c>
      <c r="E41" s="49">
        <v>5</v>
      </c>
      <c r="F41" s="50">
        <v>16</v>
      </c>
      <c r="G41" s="46">
        <f t="shared" si="0"/>
        <v>30.616890507625765</v>
      </c>
      <c r="H41" s="45">
        <f t="shared" si="1"/>
        <v>22.285507171335368</v>
      </c>
    </row>
    <row r="42" spans="1:8" s="67" customFormat="1">
      <c r="A42" s="44">
        <v>31</v>
      </c>
      <c r="B42" s="44" t="s">
        <v>40</v>
      </c>
      <c r="C42" s="46">
        <v>9.3308550185873607</v>
      </c>
      <c r="D42" s="45">
        <v>40.795539033457246</v>
      </c>
      <c r="E42" s="49">
        <v>0</v>
      </c>
      <c r="F42" s="50">
        <v>0</v>
      </c>
      <c r="G42" s="46">
        <f t="shared" si="0"/>
        <v>0</v>
      </c>
      <c r="H42" s="45">
        <f t="shared" si="1"/>
        <v>0</v>
      </c>
    </row>
    <row r="43" spans="1:8" s="67" customFormat="1">
      <c r="A43" s="44">
        <v>32</v>
      </c>
      <c r="B43" s="44" t="s">
        <v>41</v>
      </c>
      <c r="C43" s="46">
        <v>48.330855018587357</v>
      </c>
      <c r="D43" s="45">
        <v>200.77553903345725</v>
      </c>
      <c r="E43" s="49">
        <v>0</v>
      </c>
      <c r="F43" s="50">
        <v>0</v>
      </c>
      <c r="G43" s="46">
        <f t="shared" si="0"/>
        <v>0</v>
      </c>
      <c r="H43" s="45">
        <f t="shared" si="1"/>
        <v>0</v>
      </c>
    </row>
    <row r="44" spans="1:8" s="67" customFormat="1">
      <c r="A44" s="44">
        <v>33</v>
      </c>
      <c r="B44" s="44" t="s">
        <v>42</v>
      </c>
      <c r="C44" s="46">
        <v>7</v>
      </c>
      <c r="D44" s="45">
        <v>19.989999999999998</v>
      </c>
      <c r="E44" s="49"/>
      <c r="F44" s="50"/>
      <c r="G44" s="46">
        <f t="shared" si="0"/>
        <v>0</v>
      </c>
      <c r="H44" s="45">
        <f t="shared" si="1"/>
        <v>0</v>
      </c>
    </row>
    <row r="45" spans="1:8" s="67" customFormat="1">
      <c r="A45" s="44">
        <v>34</v>
      </c>
      <c r="B45" s="44" t="s">
        <v>43</v>
      </c>
      <c r="C45" s="46">
        <v>14</v>
      </c>
      <c r="D45" s="45">
        <v>19.989999999999998</v>
      </c>
      <c r="E45" s="49"/>
      <c r="F45" s="50"/>
      <c r="G45" s="46">
        <f t="shared" si="0"/>
        <v>0</v>
      </c>
      <c r="H45" s="45">
        <f t="shared" si="1"/>
        <v>0</v>
      </c>
    </row>
    <row r="46" spans="1:8">
      <c r="A46" s="52"/>
      <c r="B46" s="52" t="s">
        <v>31</v>
      </c>
      <c r="C46" s="53">
        <f>SUM(C37:C45)</f>
        <v>530.61710037174737</v>
      </c>
      <c r="D46" s="61">
        <f>SUM(D37:D45)</f>
        <v>2167.0707806691448</v>
      </c>
      <c r="E46" s="57">
        <f t="shared" ref="E46:F46" si="5">SUM(E37:E45)</f>
        <v>5</v>
      </c>
      <c r="F46" s="58">
        <f t="shared" si="5"/>
        <v>16</v>
      </c>
      <c r="G46" s="53">
        <f t="shared" si="0"/>
        <v>0.94229906961102983</v>
      </c>
      <c r="H46" s="54">
        <f t="shared" si="1"/>
        <v>0.73832383061616214</v>
      </c>
    </row>
    <row r="47" spans="1:8">
      <c r="A47" s="44"/>
      <c r="B47" s="56" t="s">
        <v>44</v>
      </c>
      <c r="C47" s="46"/>
      <c r="D47" s="45"/>
      <c r="E47" s="49"/>
      <c r="F47" s="50"/>
      <c r="G47" s="46"/>
      <c r="H47" s="45"/>
    </row>
    <row r="48" spans="1:8" s="67" customFormat="1">
      <c r="A48" s="44">
        <v>35</v>
      </c>
      <c r="B48" s="44" t="s">
        <v>45</v>
      </c>
      <c r="C48" s="46">
        <v>1102</v>
      </c>
      <c r="D48" s="45">
        <v>4756.41</v>
      </c>
      <c r="E48" s="49">
        <v>414</v>
      </c>
      <c r="F48" s="50">
        <v>228</v>
      </c>
      <c r="G48" s="46">
        <f t="shared" si="0"/>
        <v>37.56805807622505</v>
      </c>
      <c r="H48" s="45">
        <f t="shared" si="1"/>
        <v>4.7935312557159708</v>
      </c>
    </row>
    <row r="49" spans="1:8" s="67" customFormat="1">
      <c r="A49" s="44">
        <v>36</v>
      </c>
      <c r="B49" s="44" t="s">
        <v>46</v>
      </c>
      <c r="C49" s="46">
        <v>178</v>
      </c>
      <c r="D49" s="45">
        <v>579.79999999999995</v>
      </c>
      <c r="E49" s="49">
        <v>0</v>
      </c>
      <c r="F49" s="50">
        <v>0</v>
      </c>
      <c r="G49" s="46">
        <f t="shared" si="0"/>
        <v>0</v>
      </c>
      <c r="H49" s="45">
        <f t="shared" si="1"/>
        <v>0</v>
      </c>
    </row>
    <row r="50" spans="1:8" s="67" customFormat="1">
      <c r="A50" s="44">
        <v>37</v>
      </c>
      <c r="B50" s="44" t="s">
        <v>47</v>
      </c>
      <c r="C50" s="46">
        <v>1131</v>
      </c>
      <c r="D50" s="45">
        <v>5028.75</v>
      </c>
      <c r="E50" s="49">
        <v>215</v>
      </c>
      <c r="F50" s="50">
        <v>604</v>
      </c>
      <c r="G50" s="46">
        <f t="shared" si="0"/>
        <v>19.00972590627763</v>
      </c>
      <c r="H50" s="45">
        <f t="shared" si="1"/>
        <v>12.010937111608252</v>
      </c>
    </row>
    <row r="51" spans="1:8" s="67" customFormat="1">
      <c r="A51" s="44">
        <v>38</v>
      </c>
      <c r="B51" s="44" t="s">
        <v>48</v>
      </c>
      <c r="C51" s="46">
        <v>65</v>
      </c>
      <c r="D51" s="45">
        <v>270.78999999999996</v>
      </c>
      <c r="E51" s="49">
        <v>0</v>
      </c>
      <c r="F51" s="50">
        <v>0</v>
      </c>
      <c r="G51" s="46">
        <f t="shared" si="0"/>
        <v>0</v>
      </c>
      <c r="H51" s="45">
        <f t="shared" si="1"/>
        <v>0</v>
      </c>
    </row>
    <row r="52" spans="1:8">
      <c r="A52" s="52"/>
      <c r="B52" s="52" t="s">
        <v>31</v>
      </c>
      <c r="C52" s="53">
        <f>SUM(C48:C51)</f>
        <v>2476</v>
      </c>
      <c r="D52" s="61">
        <f>SUM(D48:D51)</f>
        <v>10635.75</v>
      </c>
      <c r="E52" s="57">
        <f t="shared" ref="E52:F52" si="6">SUM(E48:E51)</f>
        <v>629</v>
      </c>
      <c r="F52" s="58">
        <f t="shared" si="6"/>
        <v>832</v>
      </c>
      <c r="G52" s="53">
        <f t="shared" si="0"/>
        <v>25.403877221324716</v>
      </c>
      <c r="H52" s="54">
        <f t="shared" si="1"/>
        <v>7.8226735303105084</v>
      </c>
    </row>
    <row r="53" spans="1:8">
      <c r="A53" s="52"/>
      <c r="B53" s="52" t="s">
        <v>49</v>
      </c>
      <c r="C53" s="62">
        <f>C27+C32+C35+C46+C52</f>
        <v>12049.847583643124</v>
      </c>
      <c r="D53" s="61">
        <f>D27+D32+D35+D46+D52</f>
        <v>49593.627806691453</v>
      </c>
      <c r="E53" s="57">
        <f t="shared" ref="E53:F53" si="7">E52+E46+E35+E32+E27</f>
        <v>8120</v>
      </c>
      <c r="F53" s="58">
        <f t="shared" si="7"/>
        <v>8610.130000000001</v>
      </c>
      <c r="G53" s="53">
        <f t="shared" si="0"/>
        <v>67.38674446822354</v>
      </c>
      <c r="H53" s="54">
        <f t="shared" si="1"/>
        <v>17.361363507346148</v>
      </c>
    </row>
  </sheetData>
  <mergeCells count="7">
    <mergeCell ref="A1:H1"/>
    <mergeCell ref="G3:H4"/>
    <mergeCell ref="A2:H2"/>
    <mergeCell ref="C4:D4"/>
    <mergeCell ref="E4:F4"/>
    <mergeCell ref="C3:D3"/>
    <mergeCell ref="E3:F3"/>
  </mergeCells>
  <pageMargins left="0.9055118110236221" right="0.31496062992125984" top="0.74803149606299213" bottom="0.74803149606299213" header="0.31496062992125984" footer="0.31496062992125984"/>
  <pageSetup paperSize="9" scale="94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ySplit="5" topLeftCell="A6" activePane="bottomLeft" state="frozen"/>
      <selection pane="bottomLeft" activeCell="J17" sqref="J17"/>
    </sheetView>
  </sheetViews>
  <sheetFormatPr defaultRowHeight="15"/>
  <cols>
    <col min="1" max="1" width="5" customWidth="1"/>
    <col min="2" max="2" width="23.140625" customWidth="1"/>
    <col min="3" max="3" width="7.42578125" customWidth="1"/>
    <col min="4" max="4" width="9.5703125" bestFit="1" customWidth="1"/>
    <col min="5" max="5" width="6.5703125" customWidth="1"/>
    <col min="6" max="6" width="11.85546875" customWidth="1"/>
    <col min="7" max="7" width="7.5703125" customWidth="1"/>
    <col min="8" max="8" width="12.7109375" customWidth="1"/>
  </cols>
  <sheetData>
    <row r="1" spans="1:8" ht="13.15" customHeight="1">
      <c r="A1" s="122" t="s">
        <v>110</v>
      </c>
      <c r="B1" s="123"/>
      <c r="C1" s="123"/>
      <c r="D1" s="123"/>
      <c r="E1" s="120"/>
      <c r="F1" s="120"/>
      <c r="G1" s="120"/>
      <c r="H1" s="121"/>
    </row>
    <row r="2" spans="1:8">
      <c r="A2" s="102" t="s">
        <v>87</v>
      </c>
      <c r="B2" s="127"/>
      <c r="C2" s="127"/>
      <c r="D2" s="127"/>
      <c r="E2" s="127"/>
      <c r="F2" s="127"/>
      <c r="G2" s="127"/>
      <c r="H2" s="103"/>
    </row>
    <row r="3" spans="1:8" ht="15" customHeight="1">
      <c r="A3" s="38"/>
      <c r="B3" s="64" t="s">
        <v>73</v>
      </c>
      <c r="C3" s="118" t="s">
        <v>50</v>
      </c>
      <c r="D3" s="118"/>
      <c r="E3" s="106" t="s">
        <v>88</v>
      </c>
      <c r="F3" s="106"/>
      <c r="G3" s="95" t="s">
        <v>89</v>
      </c>
      <c r="H3" s="96"/>
    </row>
    <row r="4" spans="1:8">
      <c r="A4" s="7" t="s">
        <v>0</v>
      </c>
      <c r="B4" s="7" t="s">
        <v>1</v>
      </c>
      <c r="C4" s="104" t="s">
        <v>53</v>
      </c>
      <c r="D4" s="105"/>
      <c r="E4" s="104" t="s">
        <v>53</v>
      </c>
      <c r="F4" s="105"/>
      <c r="G4" s="97"/>
      <c r="H4" s="98"/>
    </row>
    <row r="5" spans="1:8">
      <c r="A5" s="44"/>
      <c r="B5" s="55" t="s">
        <v>79</v>
      </c>
      <c r="C5" s="48" t="s">
        <v>4</v>
      </c>
      <c r="D5" s="48" t="s">
        <v>5</v>
      </c>
      <c r="E5" s="48" t="s">
        <v>4</v>
      </c>
      <c r="F5" s="48" t="s">
        <v>5</v>
      </c>
      <c r="G5" s="48" t="s">
        <v>4</v>
      </c>
      <c r="H5" s="48" t="s">
        <v>5</v>
      </c>
    </row>
    <row r="6" spans="1:8">
      <c r="A6" s="44">
        <v>1</v>
      </c>
      <c r="B6" s="44" t="s">
        <v>6</v>
      </c>
      <c r="C6" s="82">
        <v>161.88475836431226</v>
      </c>
      <c r="D6" s="45">
        <v>1038.539405204461</v>
      </c>
      <c r="E6" s="16">
        <v>31</v>
      </c>
      <c r="F6" s="17">
        <v>343</v>
      </c>
      <c r="G6" s="46">
        <f>E6/C6*100</f>
        <v>19.149424759455304</v>
      </c>
      <c r="H6" s="45">
        <f>F6/D6*100</f>
        <v>33.02715316155696</v>
      </c>
    </row>
    <row r="7" spans="1:8" s="67" customFormat="1">
      <c r="A7" s="44">
        <v>2</v>
      </c>
      <c r="B7" s="44" t="s">
        <v>7</v>
      </c>
      <c r="C7" s="82">
        <v>33.884758364312269</v>
      </c>
      <c r="D7" s="45">
        <v>230.63940520446096</v>
      </c>
      <c r="E7" s="16">
        <v>7</v>
      </c>
      <c r="F7" s="17">
        <v>70</v>
      </c>
      <c r="G7" s="46">
        <f t="shared" ref="G7:G53" si="0">E7/C7*100</f>
        <v>20.658255622600109</v>
      </c>
      <c r="H7" s="45">
        <f t="shared" ref="H7:H53" si="1">F7/D7*100</f>
        <v>30.350407788272459</v>
      </c>
    </row>
    <row r="8" spans="1:8">
      <c r="A8" s="44">
        <v>3</v>
      </c>
      <c r="B8" s="44" t="s">
        <v>8</v>
      </c>
      <c r="C8" s="82">
        <v>192.76951672862452</v>
      </c>
      <c r="D8" s="45">
        <v>1369.058810408922</v>
      </c>
      <c r="E8" s="16">
        <v>129</v>
      </c>
      <c r="F8" s="17">
        <v>806</v>
      </c>
      <c r="G8" s="46">
        <f t="shared" si="0"/>
        <v>66.919294185710157</v>
      </c>
      <c r="H8" s="45">
        <f t="shared" si="1"/>
        <v>58.872562220994517</v>
      </c>
    </row>
    <row r="9" spans="1:8" s="67" customFormat="1">
      <c r="A9" s="44">
        <v>4</v>
      </c>
      <c r="B9" s="44" t="s">
        <v>9</v>
      </c>
      <c r="C9" s="82">
        <v>216.65427509293681</v>
      </c>
      <c r="D9" s="45">
        <v>1518.4882156133829</v>
      </c>
      <c r="E9" s="16">
        <v>66</v>
      </c>
      <c r="F9" s="17">
        <v>425</v>
      </c>
      <c r="G9" s="46">
        <f t="shared" si="0"/>
        <v>30.46328071379547</v>
      </c>
      <c r="H9" s="45">
        <f t="shared" si="1"/>
        <v>27.988363401840704</v>
      </c>
    </row>
    <row r="10" spans="1:8">
      <c r="A10" s="44">
        <v>5</v>
      </c>
      <c r="B10" s="44" t="s">
        <v>10</v>
      </c>
      <c r="C10" s="82">
        <v>107.88475836431226</v>
      </c>
      <c r="D10" s="45">
        <v>527.09940520446094</v>
      </c>
      <c r="E10" s="16">
        <v>23</v>
      </c>
      <c r="F10" s="17">
        <v>215</v>
      </c>
      <c r="G10" s="46">
        <f t="shared" si="0"/>
        <v>21.319044829606149</v>
      </c>
      <c r="H10" s="45">
        <f t="shared" si="1"/>
        <v>40.789270083999028</v>
      </c>
    </row>
    <row r="11" spans="1:8">
      <c r="A11" s="44">
        <v>6</v>
      </c>
      <c r="B11" s="44" t="s">
        <v>83</v>
      </c>
      <c r="C11" s="82">
        <v>0</v>
      </c>
      <c r="D11" s="45">
        <v>0</v>
      </c>
      <c r="E11" s="16">
        <v>0</v>
      </c>
      <c r="F11" s="17">
        <v>0</v>
      </c>
      <c r="G11" s="46">
        <v>0</v>
      </c>
      <c r="H11" s="45">
        <v>0</v>
      </c>
    </row>
    <row r="12" spans="1:8">
      <c r="A12" s="44">
        <v>7</v>
      </c>
      <c r="B12" s="44" t="s">
        <v>11</v>
      </c>
      <c r="C12" s="82">
        <v>521.42379182156128</v>
      </c>
      <c r="D12" s="45">
        <v>2585.1970260223052</v>
      </c>
      <c r="E12" s="16">
        <v>458</v>
      </c>
      <c r="F12" s="17">
        <v>2586</v>
      </c>
      <c r="G12" s="46">
        <f t="shared" si="0"/>
        <v>87.836421579461458</v>
      </c>
      <c r="H12" s="45">
        <f t="shared" si="1"/>
        <v>100.03106045572589</v>
      </c>
    </row>
    <row r="13" spans="1:8">
      <c r="A13" s="44">
        <v>8</v>
      </c>
      <c r="B13" s="44" t="s">
        <v>12</v>
      </c>
      <c r="C13" s="82">
        <v>547.53903345724905</v>
      </c>
      <c r="D13" s="45">
        <v>3858.3276208178436</v>
      </c>
      <c r="E13" s="72">
        <v>417</v>
      </c>
      <c r="F13" s="73">
        <v>1716</v>
      </c>
      <c r="G13" s="46">
        <f t="shared" si="0"/>
        <v>76.158953886263646</v>
      </c>
      <c r="H13" s="45">
        <f t="shared" si="1"/>
        <v>44.475227835532074</v>
      </c>
    </row>
    <row r="14" spans="1:8">
      <c r="A14" s="44">
        <v>9</v>
      </c>
      <c r="B14" s="44" t="s">
        <v>13</v>
      </c>
      <c r="C14" s="82">
        <v>102.88475836431226</v>
      </c>
      <c r="D14" s="45">
        <v>787.30940520446097</v>
      </c>
      <c r="E14" s="16">
        <v>29</v>
      </c>
      <c r="F14" s="17">
        <v>270</v>
      </c>
      <c r="G14" s="46">
        <f t="shared" si="0"/>
        <v>28.186876716288484</v>
      </c>
      <c r="H14" s="45">
        <f t="shared" si="1"/>
        <v>34.294014299229936</v>
      </c>
    </row>
    <row r="15" spans="1:8">
      <c r="A15" s="44">
        <v>10</v>
      </c>
      <c r="B15" s="44" t="s">
        <v>14</v>
      </c>
      <c r="C15" s="82">
        <v>65.769516728624538</v>
      </c>
      <c r="D15" s="45">
        <v>488.20881040892192</v>
      </c>
      <c r="E15" s="16">
        <v>15</v>
      </c>
      <c r="F15" s="17">
        <v>67</v>
      </c>
      <c r="G15" s="46">
        <f t="shared" si="0"/>
        <v>22.806918381189238</v>
      </c>
      <c r="H15" s="45">
        <f t="shared" si="1"/>
        <v>13.723635987617888</v>
      </c>
    </row>
    <row r="16" spans="1:8">
      <c r="A16" s="44">
        <v>11</v>
      </c>
      <c r="B16" s="44" t="s">
        <v>15</v>
      </c>
      <c r="C16" s="82">
        <v>153.88475836431226</v>
      </c>
      <c r="D16" s="45">
        <v>1090.559405204461</v>
      </c>
      <c r="E16" s="16">
        <v>79</v>
      </c>
      <c r="F16" s="17">
        <v>486</v>
      </c>
      <c r="G16" s="46">
        <f t="shared" si="0"/>
        <v>51.337118009421431</v>
      </c>
      <c r="H16" s="45">
        <f t="shared" si="1"/>
        <v>44.564284868909404</v>
      </c>
    </row>
    <row r="17" spans="1:8">
      <c r="A17" s="44">
        <v>12</v>
      </c>
      <c r="B17" s="44" t="s">
        <v>16</v>
      </c>
      <c r="C17" s="82">
        <v>107.65427509293681</v>
      </c>
      <c r="D17" s="45">
        <v>791.05821561338303</v>
      </c>
      <c r="E17" s="16">
        <v>4</v>
      </c>
      <c r="F17" s="17">
        <v>88</v>
      </c>
      <c r="G17" s="46">
        <f t="shared" si="0"/>
        <v>3.7155979142926205</v>
      </c>
      <c r="H17" s="45">
        <f t="shared" si="1"/>
        <v>11.124339304379159</v>
      </c>
    </row>
    <row r="18" spans="1:8" s="67" customFormat="1">
      <c r="A18" s="44">
        <v>13</v>
      </c>
      <c r="B18" s="44" t="s">
        <v>17</v>
      </c>
      <c r="C18" s="82">
        <v>100.76951672862454</v>
      </c>
      <c r="D18" s="45">
        <v>643.89881040892192</v>
      </c>
      <c r="E18" s="16">
        <v>26</v>
      </c>
      <c r="F18" s="17">
        <v>79</v>
      </c>
      <c r="G18" s="46">
        <f t="shared" si="0"/>
        <v>25.801453499096173</v>
      </c>
      <c r="H18" s="45">
        <f t="shared" si="1"/>
        <v>12.269008534093942</v>
      </c>
    </row>
    <row r="19" spans="1:8" s="67" customFormat="1">
      <c r="A19" s="44">
        <v>14</v>
      </c>
      <c r="B19" s="44" t="s">
        <v>18</v>
      </c>
      <c r="C19" s="82">
        <v>292.76951672862452</v>
      </c>
      <c r="D19" s="45">
        <v>1805.7088104089219</v>
      </c>
      <c r="E19" s="16">
        <v>125</v>
      </c>
      <c r="F19" s="17">
        <v>625</v>
      </c>
      <c r="G19" s="46">
        <f t="shared" si="0"/>
        <v>42.69570186019935</v>
      </c>
      <c r="H19" s="45">
        <f t="shared" si="1"/>
        <v>34.612446724367594</v>
      </c>
    </row>
    <row r="20" spans="1:8" s="67" customFormat="1">
      <c r="A20" s="44">
        <v>15</v>
      </c>
      <c r="B20" s="44" t="s">
        <v>19</v>
      </c>
      <c r="C20" s="82">
        <v>211.65427509293681</v>
      </c>
      <c r="D20" s="45">
        <v>1618.2982156133828</v>
      </c>
      <c r="E20" s="16">
        <v>102</v>
      </c>
      <c r="F20" s="17">
        <v>923</v>
      </c>
      <c r="G20" s="46">
        <f t="shared" si="0"/>
        <v>48.191797664002806</v>
      </c>
      <c r="H20" s="45">
        <f t="shared" si="1"/>
        <v>57.035223242222742</v>
      </c>
    </row>
    <row r="21" spans="1:8" s="67" customFormat="1">
      <c r="A21" s="44">
        <v>16</v>
      </c>
      <c r="B21" s="44" t="s">
        <v>20</v>
      </c>
      <c r="C21" s="82">
        <v>3281.9665427509294</v>
      </c>
      <c r="D21" s="45">
        <v>20780.549182156134</v>
      </c>
      <c r="E21" s="16">
        <v>1775</v>
      </c>
      <c r="F21" s="17">
        <v>7235</v>
      </c>
      <c r="G21" s="46">
        <f t="shared" si="0"/>
        <v>54.083427630319569</v>
      </c>
      <c r="H21" s="45">
        <f t="shared" si="1"/>
        <v>34.816211720778576</v>
      </c>
    </row>
    <row r="22" spans="1:8" s="67" customFormat="1">
      <c r="A22" s="44">
        <v>17</v>
      </c>
      <c r="B22" s="44" t="s">
        <v>21</v>
      </c>
      <c r="C22" s="82">
        <v>100.88475836431226</v>
      </c>
      <c r="D22" s="45">
        <v>771.82940520446095</v>
      </c>
      <c r="E22" s="16">
        <v>46</v>
      </c>
      <c r="F22" s="17">
        <v>269</v>
      </c>
      <c r="G22" s="46">
        <f t="shared" si="0"/>
        <v>45.59658044071044</v>
      </c>
      <c r="H22" s="45">
        <f t="shared" si="1"/>
        <v>34.852261158505712</v>
      </c>
    </row>
    <row r="23" spans="1:8" s="67" customFormat="1">
      <c r="A23" s="44">
        <v>18</v>
      </c>
      <c r="B23" s="44" t="s">
        <v>22</v>
      </c>
      <c r="C23" s="82">
        <v>2150.3531598513009</v>
      </c>
      <c r="D23" s="45">
        <v>15601.840855018587</v>
      </c>
      <c r="E23" s="16">
        <v>1095</v>
      </c>
      <c r="F23" s="17">
        <v>9634</v>
      </c>
      <c r="G23" s="46">
        <f t="shared" si="0"/>
        <v>50.921868111920752</v>
      </c>
      <c r="H23" s="45">
        <f t="shared" si="1"/>
        <v>61.749123642041681</v>
      </c>
    </row>
    <row r="24" spans="1:8" s="67" customFormat="1">
      <c r="A24" s="44">
        <v>19</v>
      </c>
      <c r="B24" s="44" t="s">
        <v>23</v>
      </c>
      <c r="C24" s="82">
        <v>232.76951672862452</v>
      </c>
      <c r="D24" s="45">
        <v>1810.8888104089219</v>
      </c>
      <c r="E24" s="16">
        <v>623</v>
      </c>
      <c r="F24" s="17">
        <v>3875</v>
      </c>
      <c r="G24" s="46">
        <f t="shared" si="0"/>
        <v>267.6467300167692</v>
      </c>
      <c r="H24" s="45">
        <f t="shared" si="1"/>
        <v>213.98332010925483</v>
      </c>
    </row>
    <row r="25" spans="1:8" s="67" customFormat="1">
      <c r="A25" s="44">
        <v>20</v>
      </c>
      <c r="B25" s="44" t="s">
        <v>24</v>
      </c>
      <c r="C25" s="82">
        <v>41.884758364312269</v>
      </c>
      <c r="D25" s="45">
        <v>322.09940520446094</v>
      </c>
      <c r="E25" s="16">
        <v>5</v>
      </c>
      <c r="F25" s="17">
        <v>63</v>
      </c>
      <c r="G25" s="46">
        <f t="shared" si="0"/>
        <v>11.937516641519482</v>
      </c>
      <c r="H25" s="45">
        <f t="shared" si="1"/>
        <v>19.559179241578892</v>
      </c>
    </row>
    <row r="26" spans="1:8" s="67" customFormat="1">
      <c r="A26" s="44">
        <v>21</v>
      </c>
      <c r="B26" s="44" t="s">
        <v>25</v>
      </c>
      <c r="C26" s="82">
        <v>60.884758364312269</v>
      </c>
      <c r="D26" s="45">
        <v>386.35940520446098</v>
      </c>
      <c r="E26" s="16">
        <v>44</v>
      </c>
      <c r="F26" s="17">
        <v>325</v>
      </c>
      <c r="G26" s="46">
        <f t="shared" si="0"/>
        <v>72.267676150934179</v>
      </c>
      <c r="H26" s="45">
        <f t="shared" si="1"/>
        <v>84.118568261075552</v>
      </c>
    </row>
    <row r="27" spans="1:8">
      <c r="A27" s="52"/>
      <c r="B27" s="52" t="s">
        <v>26</v>
      </c>
      <c r="C27" s="62">
        <f>SUM(C6:C26)</f>
        <v>8686.1710037174726</v>
      </c>
      <c r="D27" s="54">
        <f>SUM(D6:D26)</f>
        <v>58025.95862453532</v>
      </c>
      <c r="E27" s="57">
        <f t="shared" ref="E27:F27" si="2">SUM(E6:E26)</f>
        <v>5099</v>
      </c>
      <c r="F27" s="58">
        <f t="shared" si="2"/>
        <v>30100</v>
      </c>
      <c r="G27" s="53">
        <f t="shared" si="0"/>
        <v>58.702505371097921</v>
      </c>
      <c r="H27" s="54">
        <f t="shared" si="1"/>
        <v>51.87333516498375</v>
      </c>
    </row>
    <row r="28" spans="1:8">
      <c r="A28" s="44"/>
      <c r="B28" s="55" t="s">
        <v>27</v>
      </c>
      <c r="C28" s="46"/>
      <c r="D28" s="45"/>
      <c r="E28" s="49"/>
      <c r="F28" s="50"/>
      <c r="G28" s="46"/>
      <c r="H28" s="45"/>
    </row>
    <row r="29" spans="1:8" s="67" customFormat="1">
      <c r="A29" s="44">
        <v>22</v>
      </c>
      <c r="B29" s="44" t="s">
        <v>28</v>
      </c>
      <c r="C29" s="46">
        <v>3845.1598513011154</v>
      </c>
      <c r="D29" s="45">
        <v>29039.125018587358</v>
      </c>
      <c r="E29" s="16">
        <v>1126</v>
      </c>
      <c r="F29" s="17">
        <v>2872</v>
      </c>
      <c r="G29" s="46">
        <f t="shared" si="0"/>
        <v>29.283568006125599</v>
      </c>
      <c r="H29" s="45">
        <f t="shared" si="1"/>
        <v>9.8901051535185402</v>
      </c>
    </row>
    <row r="30" spans="1:8" s="67" customFormat="1">
      <c r="A30" s="44">
        <v>23</v>
      </c>
      <c r="B30" s="44" t="s">
        <v>29</v>
      </c>
      <c r="C30" s="46">
        <v>1315.5018587360596</v>
      </c>
      <c r="D30" s="45">
        <v>9343.6022676579923</v>
      </c>
      <c r="E30" s="49">
        <v>786</v>
      </c>
      <c r="F30" s="50">
        <v>5519</v>
      </c>
      <c r="G30" s="46">
        <f t="shared" si="0"/>
        <v>59.749060389408534</v>
      </c>
      <c r="H30" s="45">
        <f t="shared" si="1"/>
        <v>59.067154635889239</v>
      </c>
    </row>
    <row r="31" spans="1:8" s="67" customFormat="1">
      <c r="A31" s="44">
        <v>24</v>
      </c>
      <c r="B31" s="44" t="s">
        <v>30</v>
      </c>
      <c r="C31" s="46">
        <v>28.884758364312269</v>
      </c>
      <c r="D31" s="45">
        <v>190.63940520446096</v>
      </c>
      <c r="E31" s="49">
        <v>6</v>
      </c>
      <c r="F31" s="50">
        <v>68</v>
      </c>
      <c r="G31" s="46">
        <f t="shared" si="0"/>
        <v>20.772200772200772</v>
      </c>
      <c r="H31" s="45">
        <f t="shared" si="1"/>
        <v>35.669435669435671</v>
      </c>
    </row>
    <row r="32" spans="1:8">
      <c r="A32" s="52"/>
      <c r="B32" s="52" t="s">
        <v>31</v>
      </c>
      <c r="C32" s="53">
        <f>SUM(C29:C31)</f>
        <v>5189.5464684014869</v>
      </c>
      <c r="D32" s="54">
        <f>SUM(D29:D31)</f>
        <v>38573.366691449817</v>
      </c>
      <c r="E32" s="57">
        <f t="shared" ref="E32:F32" si="3">SUM(E29:E31)</f>
        <v>1918</v>
      </c>
      <c r="F32" s="58">
        <f t="shared" si="3"/>
        <v>8459</v>
      </c>
      <c r="G32" s="53">
        <f t="shared" si="0"/>
        <v>36.958913686937137</v>
      </c>
      <c r="H32" s="54">
        <f t="shared" si="1"/>
        <v>21.92963882998324</v>
      </c>
    </row>
    <row r="33" spans="1:8">
      <c r="A33" s="44"/>
      <c r="B33" s="55" t="s">
        <v>80</v>
      </c>
      <c r="C33" s="46"/>
      <c r="D33" s="45"/>
      <c r="E33" s="49"/>
      <c r="F33" s="50"/>
      <c r="G33" s="46"/>
      <c r="H33" s="45"/>
    </row>
    <row r="34" spans="1:8" s="67" customFormat="1">
      <c r="A34" s="44">
        <v>25</v>
      </c>
      <c r="B34" s="44" t="s">
        <v>33</v>
      </c>
      <c r="C34" s="46">
        <v>1548</v>
      </c>
      <c r="D34" s="45">
        <v>8344.59</v>
      </c>
      <c r="E34" s="49">
        <v>355</v>
      </c>
      <c r="F34" s="50">
        <v>4233</v>
      </c>
      <c r="G34" s="46">
        <f t="shared" si="0"/>
        <v>22.932816537467701</v>
      </c>
      <c r="H34" s="45">
        <f t="shared" si="1"/>
        <v>50.727477323631241</v>
      </c>
    </row>
    <row r="35" spans="1:8">
      <c r="A35" s="52"/>
      <c r="B35" s="52" t="s">
        <v>31</v>
      </c>
      <c r="C35" s="53">
        <f>SUM(C34)</f>
        <v>1548</v>
      </c>
      <c r="D35" s="54">
        <f>SUM(D34)</f>
        <v>8344.59</v>
      </c>
      <c r="E35" s="57">
        <f t="shared" ref="E35:F35" si="4">SUM(E34)</f>
        <v>355</v>
      </c>
      <c r="F35" s="58">
        <f t="shared" si="4"/>
        <v>4233</v>
      </c>
      <c r="G35" s="53">
        <f t="shared" si="0"/>
        <v>22.932816537467701</v>
      </c>
      <c r="H35" s="54">
        <f t="shared" si="1"/>
        <v>50.727477323631241</v>
      </c>
    </row>
    <row r="36" spans="1:8">
      <c r="A36" s="44"/>
      <c r="B36" s="55" t="s">
        <v>34</v>
      </c>
      <c r="C36" s="46"/>
      <c r="D36" s="45"/>
      <c r="E36" s="49"/>
      <c r="F36" s="50"/>
      <c r="G36" s="46"/>
      <c r="H36" s="45"/>
    </row>
    <row r="37" spans="1:8" s="67" customFormat="1">
      <c r="A37" s="44">
        <v>26</v>
      </c>
      <c r="B37" s="44" t="s">
        <v>35</v>
      </c>
      <c r="C37" s="46">
        <v>41.884758364312269</v>
      </c>
      <c r="D37" s="45">
        <v>345.63940520446096</v>
      </c>
      <c r="E37" s="49">
        <v>0</v>
      </c>
      <c r="F37" s="50">
        <v>0</v>
      </c>
      <c r="G37" s="46">
        <f t="shared" si="0"/>
        <v>0</v>
      </c>
      <c r="H37" s="45">
        <f t="shared" si="1"/>
        <v>0</v>
      </c>
    </row>
    <row r="38" spans="1:8" s="67" customFormat="1">
      <c r="A38" s="44">
        <v>27</v>
      </c>
      <c r="B38" s="44" t="s">
        <v>36</v>
      </c>
      <c r="C38" s="46">
        <v>604.61710037174726</v>
      </c>
      <c r="D38" s="45">
        <v>3925.4628624535312</v>
      </c>
      <c r="E38" s="49">
        <v>76</v>
      </c>
      <c r="F38" s="50">
        <v>95</v>
      </c>
      <c r="G38" s="46">
        <f t="shared" si="0"/>
        <v>12.569938884175059</v>
      </c>
      <c r="H38" s="45">
        <f t="shared" si="1"/>
        <v>2.4200967714829473</v>
      </c>
    </row>
    <row r="39" spans="1:8" s="67" customFormat="1">
      <c r="A39" s="44">
        <v>28</v>
      </c>
      <c r="B39" s="44" t="s">
        <v>37</v>
      </c>
      <c r="C39" s="46">
        <v>189.65427509293681</v>
      </c>
      <c r="D39" s="45">
        <v>1292.2082156133829</v>
      </c>
      <c r="E39" s="49">
        <v>0</v>
      </c>
      <c r="F39" s="50">
        <v>0</v>
      </c>
      <c r="G39" s="46">
        <f t="shared" si="0"/>
        <v>0</v>
      </c>
      <c r="H39" s="45">
        <f t="shared" si="1"/>
        <v>0</v>
      </c>
    </row>
    <row r="40" spans="1:8" s="67" customFormat="1">
      <c r="A40" s="44">
        <v>29</v>
      </c>
      <c r="B40" s="44" t="s">
        <v>38</v>
      </c>
      <c r="C40" s="46">
        <v>31.884758364312269</v>
      </c>
      <c r="D40" s="45">
        <v>238.13940520446096</v>
      </c>
      <c r="E40" s="49">
        <v>0</v>
      </c>
      <c r="F40" s="50">
        <v>0</v>
      </c>
      <c r="G40" s="46">
        <f t="shared" si="0"/>
        <v>0</v>
      </c>
      <c r="H40" s="45">
        <f t="shared" si="1"/>
        <v>0</v>
      </c>
    </row>
    <row r="41" spans="1:8" s="67" customFormat="1">
      <c r="A41" s="44">
        <v>30</v>
      </c>
      <c r="B41" s="44" t="s">
        <v>39</v>
      </c>
      <c r="C41" s="46">
        <v>55.884758364312269</v>
      </c>
      <c r="D41" s="45">
        <v>372.63940520446096</v>
      </c>
      <c r="E41" s="49">
        <v>4</v>
      </c>
      <c r="F41" s="50">
        <v>26</v>
      </c>
      <c r="G41" s="46">
        <f t="shared" si="0"/>
        <v>7.1575866427193509</v>
      </c>
      <c r="H41" s="45">
        <f t="shared" si="1"/>
        <v>6.9772545889864324</v>
      </c>
    </row>
    <row r="42" spans="1:8" s="67" customFormat="1">
      <c r="A42" s="44">
        <v>31</v>
      </c>
      <c r="B42" s="44" t="s">
        <v>40</v>
      </c>
      <c r="C42" s="46">
        <v>28.884758364312269</v>
      </c>
      <c r="D42" s="45">
        <v>190.63940520446096</v>
      </c>
      <c r="E42" s="49">
        <v>0</v>
      </c>
      <c r="F42" s="50">
        <v>0</v>
      </c>
      <c r="G42" s="46">
        <f t="shared" si="0"/>
        <v>0</v>
      </c>
      <c r="H42" s="45">
        <f t="shared" si="1"/>
        <v>0</v>
      </c>
    </row>
    <row r="43" spans="1:8" s="67" customFormat="1">
      <c r="A43" s="44">
        <v>32</v>
      </c>
      <c r="B43" s="44" t="s">
        <v>41</v>
      </c>
      <c r="C43" s="46">
        <v>84.884758364312262</v>
      </c>
      <c r="D43" s="45">
        <v>561.6394052044609</v>
      </c>
      <c r="E43" s="49">
        <v>0</v>
      </c>
      <c r="F43" s="50">
        <v>0</v>
      </c>
      <c r="G43" s="46">
        <f t="shared" si="0"/>
        <v>0</v>
      </c>
      <c r="H43" s="45">
        <f t="shared" si="1"/>
        <v>0</v>
      </c>
    </row>
    <row r="44" spans="1:8">
      <c r="A44" s="44">
        <v>33</v>
      </c>
      <c r="B44" s="44" t="s">
        <v>42</v>
      </c>
      <c r="C44" s="46">
        <v>3</v>
      </c>
      <c r="D44" s="45">
        <v>47.5</v>
      </c>
      <c r="E44" s="49"/>
      <c r="F44" s="50"/>
      <c r="G44" s="46">
        <f t="shared" si="0"/>
        <v>0</v>
      </c>
      <c r="H44" s="45">
        <f t="shared" si="1"/>
        <v>0</v>
      </c>
    </row>
    <row r="45" spans="1:8">
      <c r="A45" s="44">
        <v>34</v>
      </c>
      <c r="B45" s="44" t="s">
        <v>43</v>
      </c>
      <c r="C45" s="46">
        <v>3</v>
      </c>
      <c r="D45" s="45">
        <v>47.5</v>
      </c>
      <c r="E45" s="49"/>
      <c r="F45" s="50"/>
      <c r="G45" s="46">
        <f t="shared" si="0"/>
        <v>0</v>
      </c>
      <c r="H45" s="45">
        <f t="shared" si="1"/>
        <v>0</v>
      </c>
    </row>
    <row r="46" spans="1:8">
      <c r="A46" s="52"/>
      <c r="B46" s="52" t="s">
        <v>31</v>
      </c>
      <c r="C46" s="53">
        <f>SUM(C37:C45)</f>
        <v>1043.6951672862454</v>
      </c>
      <c r="D46" s="54">
        <f>SUM(D37:D45)</f>
        <v>7021.3681040892179</v>
      </c>
      <c r="E46" s="57">
        <f t="shared" ref="E46:F46" si="5">SUM(E37:E45)</f>
        <v>80</v>
      </c>
      <c r="F46" s="58">
        <f t="shared" si="5"/>
        <v>121</v>
      </c>
      <c r="G46" s="53">
        <f t="shared" si="0"/>
        <v>7.6650733382249232</v>
      </c>
      <c r="H46" s="54">
        <f t="shared" si="1"/>
        <v>1.7233108734112668</v>
      </c>
    </row>
    <row r="47" spans="1:8">
      <c r="A47" s="44"/>
      <c r="B47" s="56" t="s">
        <v>44</v>
      </c>
      <c r="C47" s="46"/>
      <c r="D47" s="45"/>
      <c r="E47" s="49"/>
      <c r="F47" s="50"/>
      <c r="G47" s="46"/>
      <c r="H47" s="45"/>
    </row>
    <row r="48" spans="1:8" s="67" customFormat="1">
      <c r="A48" s="44">
        <v>35</v>
      </c>
      <c r="B48" s="44" t="s">
        <v>45</v>
      </c>
      <c r="C48" s="46">
        <v>3506</v>
      </c>
      <c r="D48" s="45">
        <v>17919.16</v>
      </c>
      <c r="E48" s="49">
        <v>4574</v>
      </c>
      <c r="F48" s="50">
        <v>8996</v>
      </c>
      <c r="G48" s="46">
        <f t="shared" si="0"/>
        <v>130.46206503137478</v>
      </c>
      <c r="H48" s="45">
        <f t="shared" si="1"/>
        <v>50.203246134305402</v>
      </c>
    </row>
    <row r="49" spans="1:8" s="67" customFormat="1">
      <c r="A49" s="44">
        <v>36</v>
      </c>
      <c r="B49" s="44" t="s">
        <v>46</v>
      </c>
      <c r="C49" s="46">
        <v>77</v>
      </c>
      <c r="D49" s="45">
        <v>1377.45</v>
      </c>
      <c r="E49" s="49">
        <v>195</v>
      </c>
      <c r="F49" s="50">
        <v>1391</v>
      </c>
      <c r="G49" s="46">
        <f t="shared" si="0"/>
        <v>253.24675324675323</v>
      </c>
      <c r="H49" s="45">
        <f t="shared" si="1"/>
        <v>100.98370176775926</v>
      </c>
    </row>
    <row r="50" spans="1:8" s="67" customFormat="1">
      <c r="A50" s="44">
        <v>37</v>
      </c>
      <c r="B50" s="44" t="s">
        <v>47</v>
      </c>
      <c r="C50" s="46">
        <v>2248</v>
      </c>
      <c r="D50" s="45">
        <v>13493.07</v>
      </c>
      <c r="E50" s="49">
        <v>3479</v>
      </c>
      <c r="F50" s="50">
        <v>16589</v>
      </c>
      <c r="G50" s="46">
        <f t="shared" si="0"/>
        <v>154.75978647686833</v>
      </c>
      <c r="H50" s="45">
        <f t="shared" si="1"/>
        <v>122.94459303924164</v>
      </c>
    </row>
    <row r="51" spans="1:8" s="67" customFormat="1">
      <c r="A51" s="44">
        <v>38</v>
      </c>
      <c r="B51" s="44" t="s">
        <v>48</v>
      </c>
      <c r="C51" s="46">
        <v>443</v>
      </c>
      <c r="D51" s="45">
        <v>2872.95</v>
      </c>
      <c r="E51" s="49">
        <v>378</v>
      </c>
      <c r="F51" s="50">
        <v>1405.54</v>
      </c>
      <c r="G51" s="46">
        <f t="shared" si="0"/>
        <v>85.327313769751683</v>
      </c>
      <c r="H51" s="45">
        <f t="shared" si="1"/>
        <v>48.92323221775527</v>
      </c>
    </row>
    <row r="52" spans="1:8">
      <c r="A52" s="52"/>
      <c r="B52" s="52" t="s">
        <v>31</v>
      </c>
      <c r="C52" s="53">
        <f>SUM(C48:C51)</f>
        <v>6274</v>
      </c>
      <c r="D52" s="54">
        <f>SUM(D48:D51)</f>
        <v>35662.629999999997</v>
      </c>
      <c r="E52" s="57">
        <f t="shared" ref="E52:F52" si="6">SUM(E48:E51)</f>
        <v>8626</v>
      </c>
      <c r="F52" s="58">
        <f t="shared" si="6"/>
        <v>28381.54</v>
      </c>
      <c r="G52" s="53">
        <f t="shared" si="0"/>
        <v>137.48804590372967</v>
      </c>
      <c r="H52" s="54">
        <f t="shared" si="1"/>
        <v>79.583418272853137</v>
      </c>
    </row>
    <row r="53" spans="1:8">
      <c r="A53" s="52"/>
      <c r="B53" s="52" t="s">
        <v>49</v>
      </c>
      <c r="C53" s="62">
        <f>C27+C32+C35+C46+C52</f>
        <v>22741.412639405204</v>
      </c>
      <c r="D53" s="61">
        <f>D27+D32+D35+D46+D52</f>
        <v>147627.91342007433</v>
      </c>
      <c r="E53" s="57">
        <f t="shared" ref="E53:F53" si="7">E52+E46+E35+E32+E27</f>
        <v>16078</v>
      </c>
      <c r="F53" s="58">
        <f t="shared" si="7"/>
        <v>71294.540000000008</v>
      </c>
      <c r="G53" s="53">
        <f t="shared" si="0"/>
        <v>70.6992140503217</v>
      </c>
      <c r="H53" s="54">
        <f t="shared" si="1"/>
        <v>48.293400853761192</v>
      </c>
    </row>
  </sheetData>
  <mergeCells count="7">
    <mergeCell ref="A1:H1"/>
    <mergeCell ref="G3:H4"/>
    <mergeCell ref="A2:H2"/>
    <mergeCell ref="C4:D4"/>
    <mergeCell ref="E4:F4"/>
    <mergeCell ref="C3:D3"/>
    <mergeCell ref="E3:F3"/>
  </mergeCells>
  <printOptions horizontalCentered="1" verticalCentered="1"/>
  <pageMargins left="0.9055118110236221" right="0.11811023622047245" top="0.35433070866141736" bottom="0.15748031496062992" header="0.31496062992125984" footer="0.31496062992125984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ySplit="5" topLeftCell="A6" activePane="bottomLeft" state="frozen"/>
      <selection pane="bottomLeft" activeCell="J4" sqref="J4"/>
    </sheetView>
  </sheetViews>
  <sheetFormatPr defaultRowHeight="15"/>
  <cols>
    <col min="1" max="1" width="5" style="9" customWidth="1"/>
    <col min="2" max="2" width="21.85546875" customWidth="1"/>
    <col min="3" max="3" width="8" customWidth="1"/>
    <col min="5" max="5" width="6.28515625" customWidth="1"/>
    <col min="6" max="6" width="9.5703125" bestFit="1" customWidth="1"/>
    <col min="7" max="7" width="7.7109375" customWidth="1"/>
    <col min="8" max="8" width="13.140625" customWidth="1"/>
  </cols>
  <sheetData>
    <row r="1" spans="1:8" ht="18" customHeight="1">
      <c r="A1" s="122" t="s">
        <v>111</v>
      </c>
      <c r="B1" s="123"/>
      <c r="C1" s="123"/>
      <c r="D1" s="123"/>
      <c r="E1" s="120"/>
      <c r="F1" s="120"/>
      <c r="G1" s="120"/>
      <c r="H1" s="121"/>
    </row>
    <row r="2" spans="1:8" ht="30.75" customHeight="1">
      <c r="A2" s="124" t="s">
        <v>90</v>
      </c>
      <c r="B2" s="125"/>
      <c r="C2" s="125"/>
      <c r="D2" s="125"/>
      <c r="E2" s="125"/>
      <c r="F2" s="125"/>
      <c r="G2" s="125"/>
      <c r="H2" s="126"/>
    </row>
    <row r="3" spans="1:8" ht="15" customHeight="1">
      <c r="A3" s="64"/>
      <c r="B3" s="64"/>
      <c r="C3" s="118" t="s">
        <v>50</v>
      </c>
      <c r="D3" s="118"/>
      <c r="E3" s="106" t="s">
        <v>88</v>
      </c>
      <c r="F3" s="106"/>
      <c r="G3" s="95" t="s">
        <v>89</v>
      </c>
      <c r="H3" s="96"/>
    </row>
    <row r="4" spans="1:8">
      <c r="A4" s="63" t="s">
        <v>0</v>
      </c>
      <c r="B4" s="7" t="s">
        <v>1</v>
      </c>
      <c r="C4" s="104" t="s">
        <v>81</v>
      </c>
      <c r="D4" s="105"/>
      <c r="E4" s="104" t="s">
        <v>81</v>
      </c>
      <c r="F4" s="105"/>
      <c r="G4" s="97"/>
      <c r="H4" s="98"/>
    </row>
    <row r="5" spans="1:8">
      <c r="A5" s="3"/>
      <c r="B5" s="12" t="s">
        <v>79</v>
      </c>
      <c r="C5" s="2" t="s">
        <v>4</v>
      </c>
      <c r="D5" s="2" t="s">
        <v>5</v>
      </c>
      <c r="E5" s="2" t="s">
        <v>4</v>
      </c>
      <c r="F5" s="2" t="s">
        <v>5</v>
      </c>
      <c r="G5" s="2" t="s">
        <v>4</v>
      </c>
      <c r="H5" s="2" t="s">
        <v>5</v>
      </c>
    </row>
    <row r="6" spans="1:8">
      <c r="A6" s="48">
        <v>1</v>
      </c>
      <c r="B6" s="44" t="s">
        <v>6</v>
      </c>
      <c r="C6" s="46">
        <v>523</v>
      </c>
      <c r="D6" s="45">
        <v>866.28</v>
      </c>
      <c r="E6" s="16">
        <v>14</v>
      </c>
      <c r="F6" s="17">
        <v>16</v>
      </c>
      <c r="G6" s="46">
        <f>E6/C6*100</f>
        <v>2.676864244741874</v>
      </c>
      <c r="H6" s="45">
        <f>F6/D6*100</f>
        <v>1.8469778824398579</v>
      </c>
    </row>
    <row r="7" spans="1:8" s="67" customFormat="1">
      <c r="A7" s="48">
        <v>2</v>
      </c>
      <c r="B7" s="44" t="s">
        <v>7</v>
      </c>
      <c r="C7" s="46">
        <v>284</v>
      </c>
      <c r="D7" s="45">
        <v>637.79</v>
      </c>
      <c r="E7" s="16">
        <v>25</v>
      </c>
      <c r="F7" s="17">
        <v>90</v>
      </c>
      <c r="G7" s="46">
        <f t="shared" ref="G7:G53" si="0">E7/C7*100</f>
        <v>8.8028169014084501</v>
      </c>
      <c r="H7" s="45">
        <f t="shared" ref="H7:H53" si="1">F7/D7*100</f>
        <v>14.111227833612947</v>
      </c>
    </row>
    <row r="8" spans="1:8">
      <c r="A8" s="48">
        <v>3</v>
      </c>
      <c r="B8" s="44" t="s">
        <v>8</v>
      </c>
      <c r="C8" s="46">
        <v>254.31226765799255</v>
      </c>
      <c r="D8" s="45">
        <v>722.05717472118954</v>
      </c>
      <c r="E8" s="16">
        <v>110</v>
      </c>
      <c r="F8" s="17">
        <v>185</v>
      </c>
      <c r="G8" s="46">
        <f t="shared" si="0"/>
        <v>43.253910247039911</v>
      </c>
      <c r="H8" s="45">
        <f t="shared" si="1"/>
        <v>25.621239768365257</v>
      </c>
    </row>
    <row r="9" spans="1:8" s="67" customFormat="1">
      <c r="A9" s="48">
        <v>4</v>
      </c>
      <c r="B9" s="44" t="s">
        <v>9</v>
      </c>
      <c r="C9" s="46">
        <v>269.46840148698885</v>
      </c>
      <c r="D9" s="45">
        <v>696.96576208178442</v>
      </c>
      <c r="E9" s="16">
        <v>136</v>
      </c>
      <c r="F9" s="17">
        <v>318</v>
      </c>
      <c r="G9" s="46">
        <f t="shared" si="0"/>
        <v>50.469739401547862</v>
      </c>
      <c r="H9" s="45">
        <f t="shared" si="1"/>
        <v>45.626344549574121</v>
      </c>
    </row>
    <row r="10" spans="1:8">
      <c r="A10" s="48">
        <v>5</v>
      </c>
      <c r="B10" s="44" t="s">
        <v>10</v>
      </c>
      <c r="C10" s="46">
        <v>187</v>
      </c>
      <c r="D10" s="45">
        <v>635.26</v>
      </c>
      <c r="E10" s="16">
        <v>0</v>
      </c>
      <c r="F10" s="17">
        <v>0</v>
      </c>
      <c r="G10" s="46">
        <f t="shared" si="0"/>
        <v>0</v>
      </c>
      <c r="H10" s="45">
        <f t="shared" si="1"/>
        <v>0</v>
      </c>
    </row>
    <row r="11" spans="1:8">
      <c r="A11" s="48">
        <v>6</v>
      </c>
      <c r="B11" s="44" t="s">
        <v>83</v>
      </c>
      <c r="C11" s="46">
        <v>0</v>
      </c>
      <c r="D11" s="45">
        <v>0</v>
      </c>
      <c r="E11" s="16">
        <v>27</v>
      </c>
      <c r="F11" s="17">
        <v>0.12</v>
      </c>
      <c r="G11" s="46">
        <v>0</v>
      </c>
      <c r="H11" s="45">
        <v>0</v>
      </c>
    </row>
    <row r="12" spans="1:8">
      <c r="A12" s="48">
        <v>7</v>
      </c>
      <c r="B12" s="44" t="s">
        <v>11</v>
      </c>
      <c r="C12" s="46">
        <v>569.7806691449814</v>
      </c>
      <c r="D12" s="45">
        <v>1123.1329368029737</v>
      </c>
      <c r="E12" s="16">
        <v>601</v>
      </c>
      <c r="F12" s="17">
        <v>740</v>
      </c>
      <c r="G12" s="46">
        <f t="shared" si="0"/>
        <v>105.47918392911902</v>
      </c>
      <c r="H12" s="45">
        <f t="shared" si="1"/>
        <v>65.887124823035521</v>
      </c>
    </row>
    <row r="13" spans="1:8">
      <c r="A13" s="48">
        <v>8</v>
      </c>
      <c r="B13" s="44" t="s">
        <v>12</v>
      </c>
      <c r="C13" s="46">
        <v>886.6245353159851</v>
      </c>
      <c r="D13" s="45">
        <v>1390.5743494423791</v>
      </c>
      <c r="E13" s="72">
        <v>415</v>
      </c>
      <c r="F13" s="73">
        <v>302</v>
      </c>
      <c r="G13" s="46">
        <f t="shared" si="0"/>
        <v>46.806735373288276</v>
      </c>
      <c r="H13" s="45">
        <f t="shared" si="1"/>
        <v>21.717644951605941</v>
      </c>
    </row>
    <row r="14" spans="1:8">
      <c r="A14" s="48">
        <v>9</v>
      </c>
      <c r="B14" s="44" t="s">
        <v>13</v>
      </c>
      <c r="C14" s="46">
        <v>235.15613382899627</v>
      </c>
      <c r="D14" s="45">
        <v>620.32858736059484</v>
      </c>
      <c r="E14" s="16">
        <v>81</v>
      </c>
      <c r="F14" s="17">
        <v>90</v>
      </c>
      <c r="G14" s="46">
        <f t="shared" si="0"/>
        <v>34.445199740740158</v>
      </c>
      <c r="H14" s="45">
        <f t="shared" si="1"/>
        <v>14.508439854906014</v>
      </c>
    </row>
    <row r="15" spans="1:8" s="67" customFormat="1">
      <c r="A15" s="48">
        <v>10</v>
      </c>
      <c r="B15" s="44" t="s">
        <v>14</v>
      </c>
      <c r="C15" s="46">
        <v>147.31226765799255</v>
      </c>
      <c r="D15" s="45">
        <v>466.08717472118963</v>
      </c>
      <c r="E15" s="16">
        <v>81</v>
      </c>
      <c r="F15" s="17">
        <v>53</v>
      </c>
      <c r="G15" s="46">
        <f t="shared" si="0"/>
        <v>54.985237338178514</v>
      </c>
      <c r="H15" s="45">
        <f t="shared" si="1"/>
        <v>11.371263333238952</v>
      </c>
    </row>
    <row r="16" spans="1:8">
      <c r="A16" s="48">
        <v>11</v>
      </c>
      <c r="B16" s="44" t="s">
        <v>15</v>
      </c>
      <c r="C16" s="46">
        <v>135.15613382899627</v>
      </c>
      <c r="D16" s="45">
        <v>338.26858736059478</v>
      </c>
      <c r="E16" s="16">
        <v>0</v>
      </c>
      <c r="F16" s="17">
        <v>0</v>
      </c>
      <c r="G16" s="46">
        <f t="shared" si="0"/>
        <v>0</v>
      </c>
      <c r="H16" s="45">
        <f t="shared" si="1"/>
        <v>0</v>
      </c>
    </row>
    <row r="17" spans="1:8">
      <c r="A17" s="48">
        <v>12</v>
      </c>
      <c r="B17" s="44" t="s">
        <v>16</v>
      </c>
      <c r="C17" s="46">
        <v>172.46840148698885</v>
      </c>
      <c r="D17" s="45">
        <v>398.74576208178439</v>
      </c>
      <c r="E17" s="16">
        <v>3</v>
      </c>
      <c r="F17" s="17">
        <v>67</v>
      </c>
      <c r="G17" s="46">
        <f t="shared" si="0"/>
        <v>1.7394490666896583</v>
      </c>
      <c r="H17" s="45">
        <f t="shared" si="1"/>
        <v>16.802686416077325</v>
      </c>
    </row>
    <row r="18" spans="1:8" s="67" customFormat="1">
      <c r="A18" s="48">
        <v>13</v>
      </c>
      <c r="B18" s="44" t="s">
        <v>17</v>
      </c>
      <c r="C18" s="46">
        <v>149.31226765799255</v>
      </c>
      <c r="D18" s="45">
        <v>376.85717472118961</v>
      </c>
      <c r="E18" s="16">
        <v>0</v>
      </c>
      <c r="F18" s="17">
        <v>0</v>
      </c>
      <c r="G18" s="46">
        <f t="shared" si="0"/>
        <v>0</v>
      </c>
      <c r="H18" s="45">
        <f t="shared" si="1"/>
        <v>0</v>
      </c>
    </row>
    <row r="19" spans="1:8" s="67" customFormat="1">
      <c r="A19" s="48">
        <v>14</v>
      </c>
      <c r="B19" s="44" t="s">
        <v>18</v>
      </c>
      <c r="C19" s="46">
        <v>478.31226765799255</v>
      </c>
      <c r="D19" s="45">
        <v>811.06717472118953</v>
      </c>
      <c r="E19" s="16">
        <v>3</v>
      </c>
      <c r="F19" s="17">
        <v>1</v>
      </c>
      <c r="G19" s="46">
        <f t="shared" si="0"/>
        <v>0.62720532230736947</v>
      </c>
      <c r="H19" s="45">
        <f t="shared" si="1"/>
        <v>0.12329434985995551</v>
      </c>
    </row>
    <row r="20" spans="1:8" s="67" customFormat="1">
      <c r="A20" s="48">
        <v>15</v>
      </c>
      <c r="B20" s="44" t="s">
        <v>19</v>
      </c>
      <c r="C20" s="46">
        <v>287.46840148698885</v>
      </c>
      <c r="D20" s="45">
        <v>737.28576208178436</v>
      </c>
      <c r="E20" s="16">
        <v>139</v>
      </c>
      <c r="F20" s="17">
        <v>201</v>
      </c>
      <c r="G20" s="46">
        <f t="shared" si="0"/>
        <v>48.353140477699178</v>
      </c>
      <c r="H20" s="45">
        <f t="shared" si="1"/>
        <v>27.262156729089774</v>
      </c>
    </row>
    <row r="21" spans="1:8" s="67" customFormat="1">
      <c r="A21" s="48">
        <v>16</v>
      </c>
      <c r="B21" s="44" t="s">
        <v>20</v>
      </c>
      <c r="C21" s="46">
        <v>6838.4646840148698</v>
      </c>
      <c r="D21" s="45">
        <v>11772.430557620817</v>
      </c>
      <c r="E21" s="16">
        <v>4245</v>
      </c>
      <c r="F21" s="17">
        <v>9754</v>
      </c>
      <c r="G21" s="46">
        <f t="shared" si="0"/>
        <v>62.075337025909093</v>
      </c>
      <c r="H21" s="45">
        <f t="shared" si="1"/>
        <v>82.854597886634394</v>
      </c>
    </row>
    <row r="22" spans="1:8" s="67" customFormat="1">
      <c r="A22" s="48">
        <v>17</v>
      </c>
      <c r="B22" s="44" t="s">
        <v>21</v>
      </c>
      <c r="C22" s="46">
        <v>341</v>
      </c>
      <c r="D22" s="45">
        <v>747.67</v>
      </c>
      <c r="E22" s="16">
        <v>9</v>
      </c>
      <c r="F22" s="17">
        <v>3</v>
      </c>
      <c r="G22" s="46">
        <f t="shared" si="0"/>
        <v>2.6392961876832843</v>
      </c>
      <c r="H22" s="45">
        <f t="shared" si="1"/>
        <v>0.40124653924859899</v>
      </c>
    </row>
    <row r="23" spans="1:8" s="67" customFormat="1">
      <c r="A23" s="48">
        <v>18</v>
      </c>
      <c r="B23" s="44" t="s">
        <v>22</v>
      </c>
      <c r="C23" s="46">
        <v>3516.6505576208178</v>
      </c>
      <c r="D23" s="45">
        <v>6991.8507806691441</v>
      </c>
      <c r="E23" s="16">
        <v>985</v>
      </c>
      <c r="F23" s="17">
        <v>2875</v>
      </c>
      <c r="G23" s="46">
        <f t="shared" si="0"/>
        <v>28.009606978590433</v>
      </c>
      <c r="H23" s="45">
        <f t="shared" si="1"/>
        <v>41.119298597571799</v>
      </c>
    </row>
    <row r="24" spans="1:8" s="67" customFormat="1">
      <c r="A24" s="48">
        <v>19</v>
      </c>
      <c r="B24" s="44" t="s">
        <v>23</v>
      </c>
      <c r="C24" s="46">
        <v>243.31226765799255</v>
      </c>
      <c r="D24" s="45">
        <v>507.00717472118959</v>
      </c>
      <c r="E24" s="16">
        <v>60</v>
      </c>
      <c r="F24" s="17">
        <v>122</v>
      </c>
      <c r="G24" s="46">
        <f t="shared" si="0"/>
        <v>24.659669065407712</v>
      </c>
      <c r="H24" s="45">
        <f t="shared" si="1"/>
        <v>24.062775850674996</v>
      </c>
    </row>
    <row r="25" spans="1:8" s="67" customFormat="1">
      <c r="A25" s="48">
        <v>20</v>
      </c>
      <c r="B25" s="44" t="s">
        <v>24</v>
      </c>
      <c r="C25" s="46">
        <v>71.156133828996275</v>
      </c>
      <c r="D25" s="45">
        <v>155.03858736059479</v>
      </c>
      <c r="E25" s="16">
        <v>0</v>
      </c>
      <c r="F25" s="17">
        <v>0</v>
      </c>
      <c r="G25" s="46">
        <f t="shared" si="0"/>
        <v>0</v>
      </c>
      <c r="H25" s="45">
        <f t="shared" si="1"/>
        <v>0</v>
      </c>
    </row>
    <row r="26" spans="1:8" s="67" customFormat="1">
      <c r="A26" s="48">
        <v>21</v>
      </c>
      <c r="B26" s="44" t="s">
        <v>25</v>
      </c>
      <c r="C26" s="46">
        <v>112.15613382899627</v>
      </c>
      <c r="D26" s="45">
        <v>272.0585873605948</v>
      </c>
      <c r="E26" s="16">
        <v>27</v>
      </c>
      <c r="F26" s="17">
        <v>41</v>
      </c>
      <c r="G26" s="46">
        <f t="shared" si="0"/>
        <v>24.073583029499503</v>
      </c>
      <c r="H26" s="45">
        <f t="shared" si="1"/>
        <v>15.070283352481479</v>
      </c>
    </row>
    <row r="27" spans="1:8">
      <c r="A27" s="60"/>
      <c r="B27" s="52" t="s">
        <v>26</v>
      </c>
      <c r="C27" s="53">
        <f>SUM(C6:C26)</f>
        <v>15702.111524163569</v>
      </c>
      <c r="D27" s="54">
        <f>SUM(D6:D26)</f>
        <v>30266.756133828992</v>
      </c>
      <c r="E27" s="57">
        <f t="shared" ref="E27:F27" si="2">SUM(E6:E26)</f>
        <v>6961</v>
      </c>
      <c r="F27" s="58">
        <f t="shared" si="2"/>
        <v>14858.119999999999</v>
      </c>
      <c r="G27" s="53">
        <f t="shared" si="0"/>
        <v>44.331617370618588</v>
      </c>
      <c r="H27" s="54">
        <f t="shared" si="1"/>
        <v>49.090559735911569</v>
      </c>
    </row>
    <row r="28" spans="1:8">
      <c r="A28" s="48"/>
      <c r="B28" s="55" t="s">
        <v>27</v>
      </c>
      <c r="C28" s="46"/>
      <c r="D28" s="45"/>
      <c r="E28" s="49"/>
      <c r="F28" s="50"/>
      <c r="G28" s="46">
        <v>0</v>
      </c>
      <c r="H28" s="45">
        <v>0</v>
      </c>
    </row>
    <row r="29" spans="1:8" s="67" customFormat="1">
      <c r="A29" s="48">
        <v>22</v>
      </c>
      <c r="B29" s="44" t="s">
        <v>28</v>
      </c>
      <c r="C29" s="46">
        <v>5174.5576208178436</v>
      </c>
      <c r="D29" s="45">
        <v>8813.1806691449819</v>
      </c>
      <c r="E29" s="16">
        <v>1983</v>
      </c>
      <c r="F29" s="17">
        <v>2246</v>
      </c>
      <c r="G29" s="46">
        <f t="shared" si="0"/>
        <v>38.322116503682594</v>
      </c>
      <c r="H29" s="45">
        <f t="shared" si="1"/>
        <v>25.484556419718757</v>
      </c>
    </row>
    <row r="30" spans="1:8" s="67" customFormat="1">
      <c r="A30" s="48">
        <v>23</v>
      </c>
      <c r="B30" s="44" t="s">
        <v>29</v>
      </c>
      <c r="C30" s="46">
        <v>2400.0297397769518</v>
      </c>
      <c r="D30" s="45">
        <v>6405.5616356877335</v>
      </c>
      <c r="E30" s="49">
        <v>6</v>
      </c>
      <c r="F30" s="50">
        <v>134</v>
      </c>
      <c r="G30" s="46">
        <f t="shared" si="0"/>
        <v>0.24999690214495482</v>
      </c>
      <c r="H30" s="45">
        <f t="shared" si="1"/>
        <v>2.0919320993406236</v>
      </c>
    </row>
    <row r="31" spans="1:8" s="67" customFormat="1">
      <c r="A31" s="48">
        <v>24</v>
      </c>
      <c r="B31" s="44" t="s">
        <v>30</v>
      </c>
      <c r="C31" s="46">
        <v>39.156133828996282</v>
      </c>
      <c r="D31" s="45">
        <v>72.018587360594793</v>
      </c>
      <c r="E31" s="49">
        <v>0</v>
      </c>
      <c r="F31" s="50">
        <v>0</v>
      </c>
      <c r="G31" s="46">
        <f t="shared" si="0"/>
        <v>0</v>
      </c>
      <c r="H31" s="45">
        <f t="shared" si="1"/>
        <v>0</v>
      </c>
    </row>
    <row r="32" spans="1:8">
      <c r="A32" s="60"/>
      <c r="B32" s="52" t="s">
        <v>31</v>
      </c>
      <c r="C32" s="53">
        <f>SUM(C29:C31)</f>
        <v>7613.7434944237921</v>
      </c>
      <c r="D32" s="54">
        <f>SUM(D29:D31)</f>
        <v>15290.76089219331</v>
      </c>
      <c r="E32" s="57">
        <f t="shared" ref="E32:F32" si="3">SUM(E29:E31)</f>
        <v>1989</v>
      </c>
      <c r="F32" s="58">
        <f t="shared" si="3"/>
        <v>2380</v>
      </c>
      <c r="G32" s="53">
        <f t="shared" si="0"/>
        <v>26.123811518692719</v>
      </c>
      <c r="H32" s="54">
        <f t="shared" si="1"/>
        <v>15.564954659745597</v>
      </c>
    </row>
    <row r="33" spans="1:8">
      <c r="A33" s="48"/>
      <c r="B33" s="55" t="s">
        <v>80</v>
      </c>
      <c r="C33" s="46"/>
      <c r="D33" s="45"/>
      <c r="E33" s="49"/>
      <c r="F33" s="50"/>
      <c r="G33" s="46">
        <v>0</v>
      </c>
      <c r="H33" s="45">
        <v>0</v>
      </c>
    </row>
    <row r="34" spans="1:8" s="67" customFormat="1">
      <c r="A34" s="48">
        <v>25</v>
      </c>
      <c r="B34" s="44" t="s">
        <v>33</v>
      </c>
      <c r="C34" s="46">
        <v>1500</v>
      </c>
      <c r="D34" s="45">
        <v>4171.7</v>
      </c>
      <c r="E34" s="49">
        <v>4188</v>
      </c>
      <c r="F34" s="50">
        <v>12112</v>
      </c>
      <c r="G34" s="46">
        <f t="shared" si="0"/>
        <v>279.2</v>
      </c>
      <c r="H34" s="45">
        <f t="shared" si="1"/>
        <v>290.33727257472975</v>
      </c>
    </row>
    <row r="35" spans="1:8">
      <c r="A35" s="60"/>
      <c r="B35" s="52" t="s">
        <v>31</v>
      </c>
      <c r="C35" s="53">
        <f>SUM(C34)</f>
        <v>1500</v>
      </c>
      <c r="D35" s="54">
        <f>SUM(D34)</f>
        <v>4171.7</v>
      </c>
      <c r="E35" s="57">
        <f t="shared" ref="E35:F35" si="4">SUM(E34)</f>
        <v>4188</v>
      </c>
      <c r="F35" s="58">
        <f t="shared" si="4"/>
        <v>12112</v>
      </c>
      <c r="G35" s="53">
        <f t="shared" si="0"/>
        <v>279.2</v>
      </c>
      <c r="H35" s="54">
        <f t="shared" si="1"/>
        <v>290.33727257472975</v>
      </c>
    </row>
    <row r="36" spans="1:8">
      <c r="A36" s="48"/>
      <c r="B36" s="55" t="s">
        <v>34</v>
      </c>
      <c r="C36" s="46"/>
      <c r="D36" s="45"/>
      <c r="E36" s="49"/>
      <c r="F36" s="50"/>
      <c r="G36" s="46">
        <v>0</v>
      </c>
      <c r="H36" s="45">
        <v>0</v>
      </c>
    </row>
    <row r="37" spans="1:8" s="67" customFormat="1">
      <c r="A37" s="48">
        <v>26</v>
      </c>
      <c r="B37" s="44" t="s">
        <v>35</v>
      </c>
      <c r="C37" s="46">
        <v>169.15613382899627</v>
      </c>
      <c r="D37" s="45">
        <v>254.13858736059478</v>
      </c>
      <c r="E37" s="49">
        <v>0</v>
      </c>
      <c r="F37" s="50">
        <v>0</v>
      </c>
      <c r="G37" s="46">
        <f t="shared" si="0"/>
        <v>0</v>
      </c>
      <c r="H37" s="45">
        <f t="shared" si="1"/>
        <v>0</v>
      </c>
    </row>
    <row r="38" spans="1:8" s="67" customFormat="1">
      <c r="A38" s="48">
        <v>27</v>
      </c>
      <c r="B38" s="44" t="s">
        <v>36</v>
      </c>
      <c r="C38" s="46">
        <v>821.87360594795541</v>
      </c>
      <c r="D38" s="45">
        <v>1726.1530483271376</v>
      </c>
      <c r="E38" s="49">
        <v>2</v>
      </c>
      <c r="F38" s="50">
        <v>0</v>
      </c>
      <c r="G38" s="46">
        <f t="shared" si="0"/>
        <v>0.24334642036511009</v>
      </c>
      <c r="H38" s="45">
        <f t="shared" si="1"/>
        <v>0</v>
      </c>
    </row>
    <row r="39" spans="1:8" s="67" customFormat="1">
      <c r="A39" s="48">
        <v>28</v>
      </c>
      <c r="B39" s="44" t="s">
        <v>37</v>
      </c>
      <c r="C39" s="46">
        <v>278.46840148698885</v>
      </c>
      <c r="D39" s="45">
        <v>594.90576208178436</v>
      </c>
      <c r="E39" s="49">
        <v>0</v>
      </c>
      <c r="F39" s="50">
        <v>0</v>
      </c>
      <c r="G39" s="46">
        <f t="shared" si="0"/>
        <v>0</v>
      </c>
      <c r="H39" s="45">
        <f t="shared" si="1"/>
        <v>0</v>
      </c>
    </row>
    <row r="40" spans="1:8" s="67" customFormat="1">
      <c r="A40" s="48">
        <v>29</v>
      </c>
      <c r="B40" s="44" t="s">
        <v>38</v>
      </c>
      <c r="C40" s="46">
        <v>57.156133828996282</v>
      </c>
      <c r="D40" s="45">
        <v>148.03858736059479</v>
      </c>
      <c r="E40" s="49">
        <v>0</v>
      </c>
      <c r="F40" s="50">
        <v>0</v>
      </c>
      <c r="G40" s="46">
        <f t="shared" si="0"/>
        <v>0</v>
      </c>
      <c r="H40" s="45">
        <f t="shared" si="1"/>
        <v>0</v>
      </c>
    </row>
    <row r="41" spans="1:8" s="67" customFormat="1">
      <c r="A41" s="48">
        <v>30</v>
      </c>
      <c r="B41" s="44" t="s">
        <v>39</v>
      </c>
      <c r="C41" s="46">
        <v>40.156133828996282</v>
      </c>
      <c r="D41" s="45">
        <v>79.018587360594793</v>
      </c>
      <c r="E41" s="49">
        <v>6</v>
      </c>
      <c r="F41" s="50">
        <v>2</v>
      </c>
      <c r="G41" s="46">
        <f t="shared" si="0"/>
        <v>14.941677467135717</v>
      </c>
      <c r="H41" s="45">
        <f t="shared" si="1"/>
        <v>2.5310500564546481</v>
      </c>
    </row>
    <row r="42" spans="1:8" s="67" customFormat="1">
      <c r="A42" s="48">
        <v>31</v>
      </c>
      <c r="B42" s="44" t="s">
        <v>40</v>
      </c>
      <c r="C42" s="46">
        <v>39.156133828996282</v>
      </c>
      <c r="D42" s="45">
        <v>72.018587360594793</v>
      </c>
      <c r="E42" s="49">
        <v>0</v>
      </c>
      <c r="F42" s="50">
        <v>0</v>
      </c>
      <c r="G42" s="46">
        <f t="shared" si="0"/>
        <v>0</v>
      </c>
      <c r="H42" s="45">
        <f t="shared" si="1"/>
        <v>0</v>
      </c>
    </row>
    <row r="43" spans="1:8" s="67" customFormat="1">
      <c r="A43" s="48">
        <v>32</v>
      </c>
      <c r="B43" s="44" t="s">
        <v>41</v>
      </c>
      <c r="C43" s="46">
        <v>104.15613382899627</v>
      </c>
      <c r="D43" s="45">
        <v>263.06858736059479</v>
      </c>
      <c r="E43" s="49">
        <v>0</v>
      </c>
      <c r="F43" s="50">
        <v>0</v>
      </c>
      <c r="G43" s="46">
        <f t="shared" si="0"/>
        <v>0</v>
      </c>
      <c r="H43" s="45">
        <f t="shared" si="1"/>
        <v>0</v>
      </c>
    </row>
    <row r="44" spans="1:8">
      <c r="A44" s="48">
        <v>33</v>
      </c>
      <c r="B44" s="44" t="s">
        <v>42</v>
      </c>
      <c r="C44" s="46">
        <v>18</v>
      </c>
      <c r="D44" s="45">
        <v>76.02</v>
      </c>
      <c r="E44" s="49"/>
      <c r="F44" s="50"/>
      <c r="G44" s="46">
        <f t="shared" si="0"/>
        <v>0</v>
      </c>
      <c r="H44" s="45">
        <f t="shared" si="1"/>
        <v>0</v>
      </c>
    </row>
    <row r="45" spans="1:8">
      <c r="A45" s="48">
        <v>34</v>
      </c>
      <c r="B45" s="44" t="s">
        <v>43</v>
      </c>
      <c r="C45" s="46">
        <v>18</v>
      </c>
      <c r="D45" s="45">
        <v>76.02</v>
      </c>
      <c r="E45" s="49"/>
      <c r="F45" s="50"/>
      <c r="G45" s="46">
        <f t="shared" si="0"/>
        <v>0</v>
      </c>
      <c r="H45" s="45">
        <f t="shared" si="1"/>
        <v>0</v>
      </c>
    </row>
    <row r="46" spans="1:8">
      <c r="A46" s="60"/>
      <c r="B46" s="52" t="s">
        <v>31</v>
      </c>
      <c r="C46" s="53">
        <f>SUM(C37:C45)</f>
        <v>1546.1226765799254</v>
      </c>
      <c r="D46" s="54">
        <f>SUM(D37:D45)</f>
        <v>3289.3817472118958</v>
      </c>
      <c r="E46" s="57">
        <f t="shared" ref="E46:F46" si="5">SUM(E37:E45)</f>
        <v>8</v>
      </c>
      <c r="F46" s="58">
        <f t="shared" si="5"/>
        <v>2</v>
      </c>
      <c r="G46" s="53">
        <f t="shared" si="0"/>
        <v>0.5174233662814044</v>
      </c>
      <c r="H46" s="54">
        <f t="shared" si="1"/>
        <v>6.0801699337427614E-2</v>
      </c>
    </row>
    <row r="47" spans="1:8">
      <c r="A47" s="48"/>
      <c r="B47" s="56" t="s">
        <v>44</v>
      </c>
      <c r="C47" s="46"/>
      <c r="D47" s="45"/>
      <c r="E47" s="49"/>
      <c r="F47" s="50"/>
      <c r="G47" s="46">
        <v>0</v>
      </c>
      <c r="H47" s="45">
        <v>0</v>
      </c>
    </row>
    <row r="48" spans="1:8" s="67" customFormat="1">
      <c r="A48" s="48">
        <v>35</v>
      </c>
      <c r="B48" s="44" t="s">
        <v>45</v>
      </c>
      <c r="C48" s="46">
        <v>7808</v>
      </c>
      <c r="D48" s="45">
        <v>8666.64</v>
      </c>
      <c r="E48" s="49">
        <v>3530</v>
      </c>
      <c r="F48" s="50">
        <v>27598</v>
      </c>
      <c r="G48" s="46">
        <f t="shared" si="0"/>
        <v>45.210040983606561</v>
      </c>
      <c r="H48" s="45">
        <f t="shared" si="1"/>
        <v>318.43944135212723</v>
      </c>
    </row>
    <row r="49" spans="1:8" s="67" customFormat="1">
      <c r="A49" s="48">
        <v>36</v>
      </c>
      <c r="B49" s="44" t="s">
        <v>46</v>
      </c>
      <c r="C49" s="46">
        <v>445</v>
      </c>
      <c r="D49" s="45">
        <v>1492.08</v>
      </c>
      <c r="E49" s="49">
        <v>252</v>
      </c>
      <c r="F49" s="50">
        <v>352.11</v>
      </c>
      <c r="G49" s="46">
        <f t="shared" si="0"/>
        <v>56.629213483146067</v>
      </c>
      <c r="H49" s="45">
        <f t="shared" si="1"/>
        <v>23.598600611227283</v>
      </c>
    </row>
    <row r="50" spans="1:8" s="67" customFormat="1">
      <c r="A50" s="48">
        <v>37</v>
      </c>
      <c r="B50" s="44" t="s">
        <v>47</v>
      </c>
      <c r="C50" s="46">
        <v>2412</v>
      </c>
      <c r="D50" s="45">
        <v>4642.79</v>
      </c>
      <c r="E50" s="49">
        <v>3791</v>
      </c>
      <c r="F50" s="50">
        <v>7176</v>
      </c>
      <c r="G50" s="46">
        <f t="shared" si="0"/>
        <v>157.17247097844114</v>
      </c>
      <c r="H50" s="45">
        <f t="shared" si="1"/>
        <v>154.56223520770916</v>
      </c>
    </row>
    <row r="51" spans="1:8" s="67" customFormat="1">
      <c r="A51" s="48">
        <v>38</v>
      </c>
      <c r="B51" s="44" t="s">
        <v>48</v>
      </c>
      <c r="C51" s="46">
        <v>700</v>
      </c>
      <c r="D51" s="45">
        <v>1584.56</v>
      </c>
      <c r="E51" s="49">
        <v>0</v>
      </c>
      <c r="F51" s="50">
        <v>0</v>
      </c>
      <c r="G51" s="46">
        <f t="shared" si="0"/>
        <v>0</v>
      </c>
      <c r="H51" s="45">
        <f t="shared" si="1"/>
        <v>0</v>
      </c>
    </row>
    <row r="52" spans="1:8">
      <c r="A52" s="60"/>
      <c r="B52" s="52" t="s">
        <v>31</v>
      </c>
      <c r="C52" s="53">
        <f>SUM(C48:C51)</f>
        <v>11365</v>
      </c>
      <c r="D52" s="54">
        <f>SUM(D48:D51)</f>
        <v>16386.07</v>
      </c>
      <c r="E52" s="57">
        <f t="shared" ref="E52:F52" si="6">SUM(E48:E51)</f>
        <v>7573</v>
      </c>
      <c r="F52" s="58">
        <f t="shared" si="6"/>
        <v>35126.11</v>
      </c>
      <c r="G52" s="53">
        <f t="shared" si="0"/>
        <v>66.634403871535426</v>
      </c>
      <c r="H52" s="54">
        <f t="shared" si="1"/>
        <v>214.36567767622131</v>
      </c>
    </row>
    <row r="53" spans="1:8">
      <c r="A53" s="60"/>
      <c r="B53" s="52" t="s">
        <v>49</v>
      </c>
      <c r="C53" s="53">
        <f>C27+C32+C35+C46+C52</f>
        <v>37726.977695167283</v>
      </c>
      <c r="D53" s="54">
        <f>D27+D32+D35+D46+D52</f>
        <v>69404.668773234196</v>
      </c>
      <c r="E53" s="57">
        <f t="shared" ref="E53:F53" si="7">E52+E46+E35+E32+E27</f>
        <v>20719</v>
      </c>
      <c r="F53" s="58">
        <f t="shared" si="7"/>
        <v>64478.229999999996</v>
      </c>
      <c r="G53" s="53">
        <f t="shared" si="0"/>
        <v>54.918260793135417</v>
      </c>
      <c r="H53" s="54">
        <f t="shared" si="1"/>
        <v>92.901862568741095</v>
      </c>
    </row>
  </sheetData>
  <mergeCells count="7">
    <mergeCell ref="A1:H1"/>
    <mergeCell ref="G3:H4"/>
    <mergeCell ref="A2:H2"/>
    <mergeCell ref="C4:D4"/>
    <mergeCell ref="E4:F4"/>
    <mergeCell ref="C3:D3"/>
    <mergeCell ref="E3:F3"/>
  </mergeCells>
  <printOptions horizontalCentered="1" verticalCentered="1"/>
  <pageMargins left="0.70866141732283472" right="0.31496062992125984" top="0.35433070866141736" bottom="0.15748031496062992" header="0.31496062992125984" footer="0.31496062992125984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ySplit="5" topLeftCell="A6" activePane="bottomLeft" state="frozen"/>
      <selection pane="bottomLeft" activeCell="J7" sqref="J7"/>
    </sheetView>
  </sheetViews>
  <sheetFormatPr defaultRowHeight="15"/>
  <cols>
    <col min="1" max="1" width="5.140625" customWidth="1"/>
    <col min="2" max="2" width="20" customWidth="1"/>
    <col min="3" max="3" width="8.28515625" customWidth="1"/>
    <col min="4" max="4" width="11.85546875" customWidth="1"/>
    <col min="5" max="5" width="7.85546875" customWidth="1"/>
    <col min="6" max="6" width="9.7109375" customWidth="1"/>
    <col min="7" max="7" width="7.7109375" customWidth="1"/>
    <col min="8" max="8" width="11.140625" customWidth="1"/>
  </cols>
  <sheetData>
    <row r="1" spans="1:8" ht="12.6" customHeight="1">
      <c r="A1" s="122" t="s">
        <v>112</v>
      </c>
      <c r="B1" s="123"/>
      <c r="C1" s="123"/>
      <c r="D1" s="123"/>
      <c r="E1" s="120"/>
      <c r="F1" s="120"/>
      <c r="G1" s="120"/>
      <c r="H1" s="121"/>
    </row>
    <row r="2" spans="1:8" ht="33" customHeight="1">
      <c r="A2" s="99" t="s">
        <v>91</v>
      </c>
      <c r="B2" s="100"/>
      <c r="C2" s="100"/>
      <c r="D2" s="100"/>
      <c r="E2" s="100"/>
      <c r="F2" s="100"/>
      <c r="G2" s="100"/>
      <c r="H2" s="101"/>
    </row>
    <row r="3" spans="1:8" ht="15" customHeight="1">
      <c r="A3" s="7"/>
      <c r="B3" s="63"/>
      <c r="C3" s="106" t="s">
        <v>50</v>
      </c>
      <c r="D3" s="106"/>
      <c r="E3" s="106" t="s">
        <v>88</v>
      </c>
      <c r="F3" s="106"/>
      <c r="G3" s="95" t="s">
        <v>89</v>
      </c>
      <c r="H3" s="96"/>
    </row>
    <row r="4" spans="1:8">
      <c r="A4" s="7" t="s">
        <v>0</v>
      </c>
      <c r="B4" s="7" t="s">
        <v>1</v>
      </c>
      <c r="C4" s="104" t="s">
        <v>57</v>
      </c>
      <c r="D4" s="105"/>
      <c r="E4" s="104" t="s">
        <v>58</v>
      </c>
      <c r="F4" s="105"/>
      <c r="G4" s="97"/>
      <c r="H4" s="98"/>
    </row>
    <row r="5" spans="1:8">
      <c r="A5" s="48"/>
      <c r="B5" s="55" t="s">
        <v>79</v>
      </c>
      <c r="C5" s="48" t="s">
        <v>4</v>
      </c>
      <c r="D5" s="48" t="s">
        <v>5</v>
      </c>
      <c r="E5" s="48" t="s">
        <v>4</v>
      </c>
      <c r="F5" s="48" t="s">
        <v>5</v>
      </c>
      <c r="G5" s="48" t="s">
        <v>4</v>
      </c>
      <c r="H5" s="48" t="s">
        <v>5</v>
      </c>
    </row>
    <row r="6" spans="1:8">
      <c r="A6" s="48">
        <v>1</v>
      </c>
      <c r="B6" s="44" t="s">
        <v>6</v>
      </c>
      <c r="C6" s="46">
        <f>MSE!C6+EDU!C6+HL!C6+OTHERS!C6</f>
        <v>1302.0631970260224</v>
      </c>
      <c r="D6" s="45">
        <f>MSE!D6+EDU!D6+HL!D6+OTHERS!D6</f>
        <v>5451.4280297397772</v>
      </c>
      <c r="E6" s="44">
        <f>MSE!E6+EDU!E6+HL!E6+OTHERS!E6</f>
        <v>160</v>
      </c>
      <c r="F6" s="44">
        <f>MSE!F6+EDU!F6+HL!F6+OTHERS!F6</f>
        <v>1389</v>
      </c>
      <c r="G6" s="46">
        <f>E6/C6*100</f>
        <v>12.288190032975974</v>
      </c>
      <c r="H6" s="45">
        <f>F6/D6*100</f>
        <v>25.479562280239875</v>
      </c>
    </row>
    <row r="7" spans="1:8" s="67" customFormat="1">
      <c r="A7" s="48">
        <v>2</v>
      </c>
      <c r="B7" s="44" t="s">
        <v>7</v>
      </c>
      <c r="C7" s="46">
        <f>MSE!C7+EDU!C7+HL!C7+OTHERS!C7</f>
        <v>380.06319702602229</v>
      </c>
      <c r="D7" s="45">
        <f>MSE!D7+EDU!D7+HL!D7+OTHERS!D7</f>
        <v>1265.878029739777</v>
      </c>
      <c r="E7" s="44">
        <f>MSE!E7+EDU!E7+HL!E7+OTHERS!E7</f>
        <v>33</v>
      </c>
      <c r="F7" s="44">
        <f>MSE!F7+EDU!F7+HL!F7+OTHERS!F7</f>
        <v>190</v>
      </c>
      <c r="G7" s="46">
        <f t="shared" ref="G7:G53" si="0">E7/C7*100</f>
        <v>8.6827665131019103</v>
      </c>
      <c r="H7" s="45">
        <f t="shared" ref="H7:H53" si="1">F7/D7*100</f>
        <v>15.009344939737817</v>
      </c>
    </row>
    <row r="8" spans="1:8">
      <c r="A8" s="48">
        <v>3</v>
      </c>
      <c r="B8" s="44" t="s">
        <v>8</v>
      </c>
      <c r="C8" s="46">
        <f>MSE!C8+EDU!C8+HL!C8+OTHERS!C8</f>
        <v>1123.4386617100372</v>
      </c>
      <c r="D8" s="45">
        <f>MSE!D8+EDU!D8+HL!D8+OTHERS!D8</f>
        <v>6609.2932342007434</v>
      </c>
      <c r="E8" s="44">
        <f>MSE!E8+EDU!E8+HL!E8+OTHERS!E8</f>
        <v>605</v>
      </c>
      <c r="F8" s="44">
        <f>MSE!F8+EDU!F8+HL!F8+OTHERS!F8</f>
        <v>5021</v>
      </c>
      <c r="G8" s="46">
        <f t="shared" si="0"/>
        <v>53.852517330950846</v>
      </c>
      <c r="H8" s="45">
        <f t="shared" si="1"/>
        <v>75.968788523682221</v>
      </c>
    </row>
    <row r="9" spans="1:8" s="67" customFormat="1">
      <c r="A9" s="48">
        <v>4</v>
      </c>
      <c r="B9" s="44" t="s">
        <v>9</v>
      </c>
      <c r="C9" s="46">
        <f>MSE!C9+EDU!C9+HL!C9+OTHERS!C9</f>
        <v>1209.6579925650558</v>
      </c>
      <c r="D9" s="45">
        <f>MSE!D9+EDU!D9+HL!D9+OTHERS!D9</f>
        <v>6585.6098513011148</v>
      </c>
      <c r="E9" s="44">
        <f>MSE!E9+EDU!E9+HL!E9+OTHERS!E9</f>
        <v>699</v>
      </c>
      <c r="F9" s="44">
        <f>MSE!F9+EDU!F9+HL!F9+OTHERS!F9</f>
        <v>3895</v>
      </c>
      <c r="G9" s="46">
        <f t="shared" si="0"/>
        <v>57.784927995869673</v>
      </c>
      <c r="H9" s="45">
        <f t="shared" si="1"/>
        <v>59.14410491885527</v>
      </c>
    </row>
    <row r="10" spans="1:8">
      <c r="A10" s="48">
        <v>5</v>
      </c>
      <c r="B10" s="44" t="s">
        <v>10</v>
      </c>
      <c r="C10" s="46">
        <f>MSE!C10+EDU!C10+HL!C10+OTHERS!C10</f>
        <v>419.06319702602229</v>
      </c>
      <c r="D10" s="45">
        <f>MSE!D10+EDU!D10+HL!D10+OTHERS!D10</f>
        <v>2112.6780297397768</v>
      </c>
      <c r="E10" s="44">
        <f>MSE!E10+EDU!E10+HL!E10+OTHERS!E10</f>
        <v>33</v>
      </c>
      <c r="F10" s="44">
        <f>MSE!F10+EDU!F10+HL!F10+OTHERS!F10</f>
        <v>298</v>
      </c>
      <c r="G10" s="46">
        <f t="shared" si="0"/>
        <v>7.874707259953162</v>
      </c>
      <c r="H10" s="45">
        <f t="shared" si="1"/>
        <v>14.105320157880627</v>
      </c>
    </row>
    <row r="11" spans="1:8">
      <c r="A11" s="48">
        <v>6</v>
      </c>
      <c r="B11" s="44" t="s">
        <v>83</v>
      </c>
      <c r="C11" s="46">
        <f>MSE!C11+EDU!C11+HL!C11+OTHERS!C11</f>
        <v>0</v>
      </c>
      <c r="D11" s="45">
        <f>MSE!D11+EDU!D11+HL!D11+OTHERS!D11</f>
        <v>0</v>
      </c>
      <c r="E11" s="44">
        <f>MSE!E11+EDU!E11+HL!E11+OTHERS!E11</f>
        <v>32</v>
      </c>
      <c r="F11" s="44">
        <f>MSE!F11+EDU!F11+HL!F11+OTHERS!F11</f>
        <v>0.25</v>
      </c>
      <c r="G11" s="46">
        <v>0</v>
      </c>
      <c r="H11" s="45">
        <v>0</v>
      </c>
    </row>
    <row r="12" spans="1:8">
      <c r="A12" s="48">
        <v>7</v>
      </c>
      <c r="B12" s="44" t="s">
        <v>11</v>
      </c>
      <c r="C12" s="46">
        <f>MSE!C12+EDU!C12+HL!C12+OTHERS!C12</f>
        <v>2557.096654275093</v>
      </c>
      <c r="D12" s="45">
        <f>MSE!D12+EDU!D12+HL!D12+OTHERS!D12</f>
        <v>10890.813085501857</v>
      </c>
      <c r="E12" s="44">
        <f>MSE!E12+EDU!E12+HL!E12+OTHERS!E12</f>
        <v>4281</v>
      </c>
      <c r="F12" s="44">
        <f>MSE!F12+EDU!F12+HL!F12+OTHERS!F12</f>
        <v>17013</v>
      </c>
      <c r="G12" s="46">
        <f t="shared" si="0"/>
        <v>167.41643272821901</v>
      </c>
      <c r="H12" s="45">
        <f t="shared" si="1"/>
        <v>156.21423181569577</v>
      </c>
    </row>
    <row r="13" spans="1:8">
      <c r="A13" s="48">
        <v>8</v>
      </c>
      <c r="B13" s="44" t="s">
        <v>12</v>
      </c>
      <c r="C13" s="46">
        <f>MSE!C13+EDU!C13+HL!C13+OTHERS!C13</f>
        <v>3151.8773234200744</v>
      </c>
      <c r="D13" s="45">
        <f>MSE!D13+EDU!D13+HL!D13+OTHERS!D13</f>
        <v>16035.846468401485</v>
      </c>
      <c r="E13" s="44">
        <f>MSE!E13+EDU!E13+HL!E13+OTHERS!E13</f>
        <v>4256</v>
      </c>
      <c r="F13" s="44">
        <f>MSE!F13+EDU!F13+HL!F13+OTHERS!F13</f>
        <v>6690</v>
      </c>
      <c r="G13" s="46">
        <f t="shared" si="0"/>
        <v>135.03063613471642</v>
      </c>
      <c r="H13" s="45">
        <f t="shared" si="1"/>
        <v>41.71903250123151</v>
      </c>
    </row>
    <row r="14" spans="1:8">
      <c r="A14" s="48">
        <v>9</v>
      </c>
      <c r="B14" s="44" t="s">
        <v>13</v>
      </c>
      <c r="C14" s="46">
        <f>MSE!C14+EDU!C14+HL!C14+OTHERS!C14</f>
        <v>864.2193308550186</v>
      </c>
      <c r="D14" s="45">
        <f>MSE!D14+EDU!D14+HL!D14+OTHERS!D14</f>
        <v>4938.4466171003714</v>
      </c>
      <c r="E14" s="44">
        <f>MSE!E14+EDU!E14+HL!E14+OTHERS!E14</f>
        <v>356</v>
      </c>
      <c r="F14" s="44">
        <f>MSE!F14+EDU!F14+HL!F14+OTHERS!F14</f>
        <v>1657</v>
      </c>
      <c r="G14" s="46">
        <f t="shared" si="0"/>
        <v>41.193246585654371</v>
      </c>
      <c r="H14" s="45">
        <f t="shared" si="1"/>
        <v>33.553060880769713</v>
      </c>
    </row>
    <row r="15" spans="1:8">
      <c r="A15" s="48">
        <v>10</v>
      </c>
      <c r="B15" s="44" t="s">
        <v>14</v>
      </c>
      <c r="C15" s="46">
        <f>MSE!C15+EDU!C15+HL!C15+OTHERS!C15</f>
        <v>370.43866171003714</v>
      </c>
      <c r="D15" s="45">
        <f>MSE!D15+EDU!D15+HL!D15+OTHERS!D15</f>
        <v>2209.8732342007434</v>
      </c>
      <c r="E15" s="44">
        <f>MSE!E15+EDU!E15+HL!E15+OTHERS!E15</f>
        <v>124</v>
      </c>
      <c r="F15" s="44">
        <f>MSE!F15+EDU!F15+HL!F15+OTHERS!F15</f>
        <v>289</v>
      </c>
      <c r="G15" s="46">
        <f t="shared" si="0"/>
        <v>33.473827874116893</v>
      </c>
      <c r="H15" s="45">
        <f t="shared" si="1"/>
        <v>13.077673213437702</v>
      </c>
    </row>
    <row r="16" spans="1:8">
      <c r="A16" s="48">
        <v>11</v>
      </c>
      <c r="B16" s="44" t="s">
        <v>15</v>
      </c>
      <c r="C16" s="46">
        <f>MSE!C16+EDU!C16+HL!C16+OTHERS!C16</f>
        <v>705.2193308550186</v>
      </c>
      <c r="D16" s="45">
        <f>MSE!D16+EDU!D16+HL!D16+OTHERS!D16</f>
        <v>4309.5866171003718</v>
      </c>
      <c r="E16" s="44">
        <f>MSE!E16+EDU!E16+HL!E16+OTHERS!E16</f>
        <v>273</v>
      </c>
      <c r="F16" s="44">
        <f>MSE!F16+EDU!F16+HL!F16+OTHERS!F16</f>
        <v>1482</v>
      </c>
      <c r="G16" s="46">
        <f t="shared" si="0"/>
        <v>38.711360856913927</v>
      </c>
      <c r="H16" s="45">
        <f t="shared" si="1"/>
        <v>34.38844909438523</v>
      </c>
    </row>
    <row r="17" spans="1:8">
      <c r="A17" s="48">
        <v>12</v>
      </c>
      <c r="B17" s="44" t="s">
        <v>16</v>
      </c>
      <c r="C17" s="46">
        <f>MSE!C17+EDU!C17+HL!C17+OTHERS!C17</f>
        <v>512.65799256505579</v>
      </c>
      <c r="D17" s="45">
        <f>MSE!D17+EDU!D17+HL!D17+OTHERS!D17</f>
        <v>2637.099851301115</v>
      </c>
      <c r="E17" s="44">
        <f>MSE!E17+EDU!E17+HL!E17+OTHERS!E17</f>
        <v>25</v>
      </c>
      <c r="F17" s="44">
        <f>MSE!F17+EDU!F17+HL!F17+OTHERS!F17</f>
        <v>187</v>
      </c>
      <c r="G17" s="46">
        <f t="shared" si="0"/>
        <v>4.8765454479533012</v>
      </c>
      <c r="H17" s="45">
        <f t="shared" si="1"/>
        <v>7.0911232241637094</v>
      </c>
    </row>
    <row r="18" spans="1:8" s="67" customFormat="1">
      <c r="A18" s="48">
        <v>13</v>
      </c>
      <c r="B18" s="44" t="s">
        <v>17</v>
      </c>
      <c r="C18" s="46">
        <f>MSE!C18+EDU!C18+HL!C18+OTHERS!C18</f>
        <v>801.4386617100372</v>
      </c>
      <c r="D18" s="45">
        <f>MSE!D18+EDU!D18+HL!D18+OTHERS!D18</f>
        <v>3012.293234200743</v>
      </c>
      <c r="E18" s="44">
        <f>MSE!E18+EDU!E18+HL!E18+OTHERS!E18</f>
        <v>75</v>
      </c>
      <c r="F18" s="44">
        <f>MSE!F18+EDU!F18+HL!F18+OTHERS!F18</f>
        <v>674</v>
      </c>
      <c r="G18" s="46">
        <f t="shared" si="0"/>
        <v>9.3581709472278014</v>
      </c>
      <c r="H18" s="45">
        <f t="shared" si="1"/>
        <v>22.374979711390335</v>
      </c>
    </row>
    <row r="19" spans="1:8" s="67" customFormat="1">
      <c r="A19" s="48">
        <v>14</v>
      </c>
      <c r="B19" s="44" t="s">
        <v>18</v>
      </c>
      <c r="C19" s="46">
        <f>MSE!C19+EDU!C19+HL!C19+OTHERS!C19</f>
        <v>1687.4386617100372</v>
      </c>
      <c r="D19" s="45">
        <f>MSE!D19+EDU!D19+HL!D19+OTHERS!D19</f>
        <v>7742.9132342007433</v>
      </c>
      <c r="E19" s="44">
        <f>MSE!E19+EDU!E19+HL!E19+OTHERS!E19</f>
        <v>1046</v>
      </c>
      <c r="F19" s="44">
        <f>MSE!F19+EDU!F19+HL!F19+OTHERS!F19</f>
        <v>9243</v>
      </c>
      <c r="G19" s="46">
        <f t="shared" si="0"/>
        <v>61.987438342795329</v>
      </c>
      <c r="H19" s="45">
        <f t="shared" si="1"/>
        <v>119.37367397032574</v>
      </c>
    </row>
    <row r="20" spans="1:8" s="67" customFormat="1">
      <c r="A20" s="48">
        <v>15</v>
      </c>
      <c r="B20" s="44" t="s">
        <v>19</v>
      </c>
      <c r="C20" s="46">
        <f>MSE!C20+EDU!C20+HL!C20+OTHERS!C20</f>
        <v>1131.6579925650558</v>
      </c>
      <c r="D20" s="45">
        <f>MSE!D20+EDU!D20+HL!D20+OTHERS!D20</f>
        <v>6733.9798513011156</v>
      </c>
      <c r="E20" s="44">
        <f>MSE!E20+EDU!E20+HL!E20+OTHERS!E20</f>
        <v>560</v>
      </c>
      <c r="F20" s="44">
        <f>MSE!F20+EDU!F20+HL!F20+OTHERS!F20</f>
        <v>2816</v>
      </c>
      <c r="G20" s="46">
        <f t="shared" si="0"/>
        <v>49.484915378955115</v>
      </c>
      <c r="H20" s="45">
        <f t="shared" si="1"/>
        <v>41.817766939945663</v>
      </c>
    </row>
    <row r="21" spans="1:8" s="67" customFormat="1">
      <c r="A21" s="48">
        <v>16</v>
      </c>
      <c r="B21" s="44" t="s">
        <v>20</v>
      </c>
      <c r="C21" s="46">
        <f>MSE!C21+EDU!C21+HL!C21+OTHERS!C21</f>
        <v>29840.67657992565</v>
      </c>
      <c r="D21" s="45">
        <f>MSE!D21+EDU!D21+HL!D21+OTHERS!D21</f>
        <v>103057.82159851301</v>
      </c>
      <c r="E21" s="44">
        <f>MSE!E21+EDU!E21+HL!E21+OTHERS!E21</f>
        <v>28386</v>
      </c>
      <c r="F21" s="44">
        <f>MSE!F21+EDU!F21+HL!F21+OTHERS!F21</f>
        <v>164882</v>
      </c>
      <c r="G21" s="46">
        <f t="shared" si="0"/>
        <v>95.125189014969465</v>
      </c>
      <c r="H21" s="45">
        <f t="shared" si="1"/>
        <v>159.98979741910151</v>
      </c>
    </row>
    <row r="22" spans="1:8" s="67" customFormat="1">
      <c r="A22" s="48">
        <v>17</v>
      </c>
      <c r="B22" s="44" t="s">
        <v>21</v>
      </c>
      <c r="C22" s="46">
        <f>MSE!C22+EDU!C22+HL!C22+OTHERS!C22</f>
        <v>725.06319702602229</v>
      </c>
      <c r="D22" s="45">
        <f>MSE!D22+EDU!D22+HL!D22+OTHERS!D22</f>
        <v>3846.1980297397768</v>
      </c>
      <c r="E22" s="44">
        <f>MSE!E22+EDU!E22+HL!E22+OTHERS!E22</f>
        <v>242</v>
      </c>
      <c r="F22" s="44">
        <f>MSE!F22+EDU!F22+HL!F22+OTHERS!F22</f>
        <v>1244</v>
      </c>
      <c r="G22" s="46">
        <f t="shared" si="0"/>
        <v>33.376400980301682</v>
      </c>
      <c r="H22" s="45">
        <f t="shared" si="1"/>
        <v>32.343628445053454</v>
      </c>
    </row>
    <row r="23" spans="1:8" s="67" customFormat="1">
      <c r="A23" s="48">
        <v>18</v>
      </c>
      <c r="B23" s="44" t="s">
        <v>22</v>
      </c>
      <c r="C23" s="46">
        <f>MSE!C23+EDU!C23+HL!C23+OTHERS!C23</f>
        <v>10888.74721189591</v>
      </c>
      <c r="D23" s="45">
        <f>MSE!D23+EDU!D23+HL!D23+OTHERS!D23</f>
        <v>55368.834237918207</v>
      </c>
      <c r="E23" s="44">
        <f>MSE!E23+EDU!E23+HL!E23+OTHERS!E23</f>
        <v>7721</v>
      </c>
      <c r="F23" s="44">
        <f>MSE!F23+EDU!F23+HL!F23+OTHERS!F23</f>
        <v>26829</v>
      </c>
      <c r="G23" s="46">
        <f t="shared" si="0"/>
        <v>70.908065452790012</v>
      </c>
      <c r="H23" s="45">
        <f t="shared" si="1"/>
        <v>48.455056656451525</v>
      </c>
    </row>
    <row r="24" spans="1:8" s="67" customFormat="1">
      <c r="A24" s="48">
        <v>19</v>
      </c>
      <c r="B24" s="44" t="s">
        <v>23</v>
      </c>
      <c r="C24" s="46">
        <f>MSE!C24+EDU!C24+HL!C24+OTHERS!C24</f>
        <v>1202.4386617100372</v>
      </c>
      <c r="D24" s="45">
        <f>MSE!D24+EDU!D24+HL!D24+OTHERS!D24</f>
        <v>6492.6832342007438</v>
      </c>
      <c r="E24" s="44">
        <f>MSE!E24+EDU!E24+HL!E24+OTHERS!E24</f>
        <v>2603</v>
      </c>
      <c r="F24" s="44">
        <f>MSE!F24+EDU!F24+HL!F24+OTHERS!F24</f>
        <v>15724</v>
      </c>
      <c r="G24" s="46">
        <f t="shared" si="0"/>
        <v>216.47673872180451</v>
      </c>
      <c r="H24" s="45">
        <f t="shared" si="1"/>
        <v>242.18030408710737</v>
      </c>
    </row>
    <row r="25" spans="1:8" s="67" customFormat="1">
      <c r="A25" s="48">
        <v>20</v>
      </c>
      <c r="B25" s="44" t="s">
        <v>24</v>
      </c>
      <c r="C25" s="46">
        <f>MSE!C25+EDU!C25+HL!C25+OTHERS!C25</f>
        <v>236.21933085501857</v>
      </c>
      <c r="D25" s="45">
        <f>MSE!D25+EDU!D25+HL!D25+OTHERS!D25</f>
        <v>1339.9266171003717</v>
      </c>
      <c r="E25" s="44">
        <f>MSE!E25+EDU!E25+HL!E25+OTHERS!E25</f>
        <v>5</v>
      </c>
      <c r="F25" s="44">
        <f>MSE!F25+EDU!F25+HL!F25+OTHERS!F25</f>
        <v>63</v>
      </c>
      <c r="G25" s="46">
        <f t="shared" si="0"/>
        <v>2.1166768959602162</v>
      </c>
      <c r="H25" s="45">
        <f t="shared" si="1"/>
        <v>4.7017500209327334</v>
      </c>
    </row>
    <row r="26" spans="1:8" s="67" customFormat="1">
      <c r="A26" s="48">
        <v>21</v>
      </c>
      <c r="B26" s="44" t="s">
        <v>25</v>
      </c>
      <c r="C26" s="46">
        <f>MSE!C26+EDU!C26+HL!C26+OTHERS!C26</f>
        <v>341.2193308550186</v>
      </c>
      <c r="D26" s="45">
        <f>MSE!D26+EDU!D26+HL!D26+OTHERS!D26</f>
        <v>2006.7366171003719</v>
      </c>
      <c r="E26" s="44">
        <f>MSE!E26+EDU!E26+HL!E26+OTHERS!E26</f>
        <v>191</v>
      </c>
      <c r="F26" s="44">
        <f>MSE!F26+EDU!F26+HL!F26+OTHERS!F26</f>
        <v>843</v>
      </c>
      <c r="G26" s="46">
        <f t="shared" si="0"/>
        <v>55.975726674510831</v>
      </c>
      <c r="H26" s="45">
        <f t="shared" si="1"/>
        <v>42.008502402178237</v>
      </c>
    </row>
    <row r="27" spans="1:8">
      <c r="A27" s="60"/>
      <c r="B27" s="52" t="s">
        <v>26</v>
      </c>
      <c r="C27" s="53">
        <f>SUM(C6:C26)</f>
        <v>59450.695167286249</v>
      </c>
      <c r="D27" s="54">
        <f>SUM(D6:D26)</f>
        <v>252647.93970260222</v>
      </c>
      <c r="E27" s="52">
        <f>SUM(E6:E26)</f>
        <v>51706</v>
      </c>
      <c r="F27" s="54">
        <f>SUM(F6:F26)</f>
        <v>260429.25</v>
      </c>
      <c r="G27" s="83">
        <f t="shared" si="0"/>
        <v>86.972910669095256</v>
      </c>
      <c r="H27" s="84">
        <f t="shared" si="1"/>
        <v>103.07990253415775</v>
      </c>
    </row>
    <row r="28" spans="1:8">
      <c r="A28" s="48"/>
      <c r="B28" s="55" t="s">
        <v>27</v>
      </c>
      <c r="C28" s="46"/>
      <c r="D28" s="45"/>
      <c r="E28" s="44"/>
      <c r="F28" s="45"/>
      <c r="G28" s="46">
        <v>0</v>
      </c>
      <c r="H28" s="45">
        <v>0</v>
      </c>
    </row>
    <row r="29" spans="1:8" s="67" customFormat="1">
      <c r="A29" s="48">
        <v>22</v>
      </c>
      <c r="B29" s="44" t="s">
        <v>28</v>
      </c>
      <c r="C29" s="46">
        <f>MSE!C29+EDU!C29+HL!C29+OTHERS!C29</f>
        <v>22258.211895910779</v>
      </c>
      <c r="D29" s="45">
        <f>MSE!D29+EDU!D29+HL!D29+OTHERS!D29</f>
        <v>110651.65791821561</v>
      </c>
      <c r="E29" s="44">
        <f>MSE!E29+EDU!E29+HL!E29+OTHERS!E29</f>
        <v>4959</v>
      </c>
      <c r="F29" s="45">
        <f>MSE!F29+EDU!F29+HL!F29+OTHERS!F29</f>
        <v>13742</v>
      </c>
      <c r="G29" s="46">
        <f t="shared" si="0"/>
        <v>22.279417696221387</v>
      </c>
      <c r="H29" s="45">
        <f t="shared" si="1"/>
        <v>12.419154180371097</v>
      </c>
    </row>
    <row r="30" spans="1:8" s="67" customFormat="1">
      <c r="A30" s="48">
        <v>23</v>
      </c>
      <c r="B30" s="44" t="s">
        <v>29</v>
      </c>
      <c r="C30" s="46">
        <f>MSE!C30+EDU!C30+HL!C30+OTHERS!C30</f>
        <v>9066.8513011152427</v>
      </c>
      <c r="D30" s="45">
        <f>MSE!D30+EDU!D30+HL!D30+OTHERS!D30</f>
        <v>48264.38602230484</v>
      </c>
      <c r="E30" s="44">
        <f>MSE!E30+EDU!E30+HL!E30+OTHERS!E30</f>
        <v>2847</v>
      </c>
      <c r="F30" s="45">
        <f>MSE!F30+EDU!F30+HL!F30+OTHERS!F30</f>
        <v>29427</v>
      </c>
      <c r="G30" s="46">
        <f t="shared" si="0"/>
        <v>31.400095859626738</v>
      </c>
      <c r="H30" s="45">
        <f t="shared" si="1"/>
        <v>60.970422344957719</v>
      </c>
    </row>
    <row r="31" spans="1:8" s="67" customFormat="1">
      <c r="A31" s="48">
        <v>24</v>
      </c>
      <c r="B31" s="44" t="s">
        <v>30</v>
      </c>
      <c r="C31" s="46">
        <f>MSE!C31+EDU!C31+HL!C31+OTHERS!C31</f>
        <v>98.219330855018598</v>
      </c>
      <c r="D31" s="45">
        <f>MSE!D31+EDU!D31+HL!D31+OTHERS!D31</f>
        <v>450.10661710037169</v>
      </c>
      <c r="E31" s="44">
        <f>MSE!E31+EDU!E31+HL!E31+OTHERS!E31</f>
        <v>39</v>
      </c>
      <c r="F31" s="45">
        <f>MSE!F31+EDU!F31+HL!F31+OTHERS!F31</f>
        <v>261</v>
      </c>
      <c r="G31" s="46">
        <f t="shared" si="0"/>
        <v>39.707051209265352</v>
      </c>
      <c r="H31" s="45">
        <f t="shared" si="1"/>
        <v>57.9862614954177</v>
      </c>
    </row>
    <row r="32" spans="1:8">
      <c r="A32" s="60"/>
      <c r="B32" s="52" t="s">
        <v>31</v>
      </c>
      <c r="C32" s="53">
        <f>SUM(C29:C31)</f>
        <v>31423.282527881041</v>
      </c>
      <c r="D32" s="54">
        <f>SUM(D29:D31)</f>
        <v>159366.1505576208</v>
      </c>
      <c r="E32" s="52">
        <f>SUM(E29:E31)</f>
        <v>7845</v>
      </c>
      <c r="F32" s="54">
        <f>SUM(F29:F31)</f>
        <v>43430</v>
      </c>
      <c r="G32" s="46">
        <f t="shared" si="0"/>
        <v>24.965564921612948</v>
      </c>
      <c r="H32" s="45">
        <f t="shared" si="1"/>
        <v>27.251709254467656</v>
      </c>
    </row>
    <row r="33" spans="1:8">
      <c r="A33" s="48"/>
      <c r="B33" s="55" t="s">
        <v>80</v>
      </c>
      <c r="C33" s="46"/>
      <c r="D33" s="45"/>
      <c r="E33" s="44"/>
      <c r="F33" s="45"/>
      <c r="G33" s="46">
        <v>0</v>
      </c>
      <c r="H33" s="45">
        <v>0</v>
      </c>
    </row>
    <row r="34" spans="1:8" s="67" customFormat="1">
      <c r="A34" s="48">
        <v>25</v>
      </c>
      <c r="B34" s="44" t="s">
        <v>33</v>
      </c>
      <c r="C34" s="46">
        <f>MSE!C34+EDU!C34+HL!C34+OTHERS!C34</f>
        <v>9807.3903345724902</v>
      </c>
      <c r="D34" s="45">
        <f>MSE!D34+EDU!D34+HL!D34+OTHERS!D34</f>
        <v>40980.404498141259</v>
      </c>
      <c r="E34" s="44">
        <f>MSE!E34+EDU!E34+HL!E34+OTHERS!E34</f>
        <v>7642</v>
      </c>
      <c r="F34" s="45">
        <f>MSE!F34+EDU!F34+HL!F34+OTHERS!F34</f>
        <v>25111</v>
      </c>
      <c r="G34" s="46">
        <f t="shared" si="0"/>
        <v>77.920830509425414</v>
      </c>
      <c r="H34" s="45">
        <f t="shared" si="1"/>
        <v>61.275627479809167</v>
      </c>
    </row>
    <row r="35" spans="1:8">
      <c r="A35" s="60"/>
      <c r="B35" s="52" t="s">
        <v>31</v>
      </c>
      <c r="C35" s="53">
        <f>SUM(C34)</f>
        <v>9807.3903345724902</v>
      </c>
      <c r="D35" s="54">
        <f>SUM(D34)</f>
        <v>40980.404498141259</v>
      </c>
      <c r="E35" s="52">
        <f>SUM(E34)</f>
        <v>7642</v>
      </c>
      <c r="F35" s="54">
        <f>SUM(F34)</f>
        <v>25111</v>
      </c>
      <c r="G35" s="83">
        <f t="shared" si="0"/>
        <v>77.920830509425414</v>
      </c>
      <c r="H35" s="84">
        <f t="shared" si="1"/>
        <v>61.275627479809167</v>
      </c>
    </row>
    <row r="36" spans="1:8">
      <c r="A36" s="48"/>
      <c r="B36" s="55" t="s">
        <v>34</v>
      </c>
      <c r="C36" s="46"/>
      <c r="D36" s="45"/>
      <c r="E36" s="44"/>
      <c r="F36" s="45"/>
      <c r="G36" s="46">
        <v>0</v>
      </c>
      <c r="H36" s="45">
        <v>0</v>
      </c>
    </row>
    <row r="37" spans="1:8" s="67" customFormat="1">
      <c r="A37" s="48">
        <v>26</v>
      </c>
      <c r="B37" s="44" t="s">
        <v>35</v>
      </c>
      <c r="C37" s="46">
        <f>MSE!C37+EDU!C37+HL!C37+OTHERS!C37</f>
        <v>479.2193308550186</v>
      </c>
      <c r="D37" s="45">
        <f>MSE!D37+EDU!D37+HL!D37+OTHERS!D37</f>
        <v>1717.2266171003716</v>
      </c>
      <c r="E37" s="44">
        <f>MSE!E37+EDU!E37+HL!E37+OTHERS!E37</f>
        <v>348</v>
      </c>
      <c r="F37" s="45">
        <f>MSE!F37+EDU!F37+HL!F37+OTHERS!F37</f>
        <v>10946</v>
      </c>
      <c r="G37" s="46">
        <f t="shared" si="0"/>
        <v>72.618105655108209</v>
      </c>
      <c r="H37" s="45">
        <f t="shared" si="1"/>
        <v>637.42315027022482</v>
      </c>
    </row>
    <row r="38" spans="1:8" s="67" customFormat="1">
      <c r="A38" s="48">
        <v>27</v>
      </c>
      <c r="B38" s="44" t="s">
        <v>36</v>
      </c>
      <c r="C38" s="46">
        <f>MSE!C38+EDU!C38+HL!C38+OTHERS!C38</f>
        <v>3559.6319702602232</v>
      </c>
      <c r="D38" s="45">
        <f>MSE!D38+EDU!D38+HL!D38+OTHERS!D38</f>
        <v>14981.689405204461</v>
      </c>
      <c r="E38" s="44">
        <f>MSE!E38+EDU!E38+HL!E38+OTHERS!E38</f>
        <v>336</v>
      </c>
      <c r="F38" s="45">
        <f>MSE!F38+EDU!F38+HL!F38+OTHERS!F38</f>
        <v>4029</v>
      </c>
      <c r="G38" s="46">
        <f t="shared" si="0"/>
        <v>9.439178061304947</v>
      </c>
      <c r="H38" s="45">
        <f t="shared" si="1"/>
        <v>26.892828245393829</v>
      </c>
    </row>
    <row r="39" spans="1:8" s="67" customFormat="1">
      <c r="A39" s="48">
        <v>28</v>
      </c>
      <c r="B39" s="44" t="s">
        <v>37</v>
      </c>
      <c r="C39" s="46">
        <f>MSE!C39+EDU!C39+HL!C39+OTHERS!C39</f>
        <v>1064.6579925650558</v>
      </c>
      <c r="D39" s="45">
        <f>MSE!D39+EDU!D39+HL!D39+OTHERS!D39</f>
        <v>5287.6598513011159</v>
      </c>
      <c r="E39" s="44">
        <f>MSE!E39+EDU!E39+HL!E39+OTHERS!E39</f>
        <v>217</v>
      </c>
      <c r="F39" s="45">
        <f>MSE!F39+EDU!F39+HL!F39+OTHERS!F39</f>
        <v>4088</v>
      </c>
      <c r="G39" s="46">
        <f t="shared" si="0"/>
        <v>20.382132244852354</v>
      </c>
      <c r="H39" s="45">
        <f t="shared" si="1"/>
        <v>77.312083510706159</v>
      </c>
    </row>
    <row r="40" spans="1:8" s="67" customFormat="1">
      <c r="A40" s="48">
        <v>29</v>
      </c>
      <c r="B40" s="44" t="s">
        <v>38</v>
      </c>
      <c r="C40" s="46">
        <f>MSE!C40+EDU!C40+HL!C40+OTHERS!C40</f>
        <v>145.21933085501857</v>
      </c>
      <c r="D40" s="45">
        <f>MSE!D40+EDU!D40+HL!D40+OTHERS!D40</f>
        <v>903.55661710037168</v>
      </c>
      <c r="E40" s="44">
        <f>MSE!E40+EDU!E40+HL!E40+OTHERS!E40</f>
        <v>1241</v>
      </c>
      <c r="F40" s="45">
        <f>MSE!F40+EDU!F40+HL!F40+OTHERS!F40</f>
        <v>5449.31</v>
      </c>
      <c r="G40" s="46">
        <f t="shared" si="0"/>
        <v>854.56942453409806</v>
      </c>
      <c r="H40" s="45">
        <f t="shared" si="1"/>
        <v>603.09557772788276</v>
      </c>
    </row>
    <row r="41" spans="1:8" s="67" customFormat="1">
      <c r="A41" s="48">
        <v>30</v>
      </c>
      <c r="B41" s="44" t="s">
        <v>39</v>
      </c>
      <c r="C41" s="46">
        <f>MSE!C41+EDU!C41+HL!C41+OTHERS!C41</f>
        <v>205.21933085501857</v>
      </c>
      <c r="D41" s="45">
        <f>MSE!D41+EDU!D41+HL!D41+OTHERS!D41</f>
        <v>1070.1066171003717</v>
      </c>
      <c r="E41" s="44">
        <f>MSE!E41+EDU!E41+HL!E41+OTHERS!E41</f>
        <v>28</v>
      </c>
      <c r="F41" s="45">
        <f>MSE!F41+EDU!F41+HL!F41+OTHERS!F41</f>
        <v>89</v>
      </c>
      <c r="G41" s="46">
        <f t="shared" si="0"/>
        <v>13.643938845011233</v>
      </c>
      <c r="H41" s="45">
        <f t="shared" si="1"/>
        <v>8.3169282927303083</v>
      </c>
    </row>
    <row r="42" spans="1:8" s="67" customFormat="1">
      <c r="A42" s="48">
        <v>31</v>
      </c>
      <c r="B42" s="44" t="s">
        <v>40</v>
      </c>
      <c r="C42" s="46">
        <f>MSE!C42+EDU!C42+HL!C42+OTHERS!C42</f>
        <v>98.219330855018598</v>
      </c>
      <c r="D42" s="45">
        <f>MSE!D42+EDU!D42+HL!D42+OTHERS!D42</f>
        <v>450.10661710037169</v>
      </c>
      <c r="E42" s="44">
        <f>MSE!E42+EDU!E42+HL!E42+OTHERS!E42</f>
        <v>0</v>
      </c>
      <c r="F42" s="45">
        <f>MSE!F42+EDU!F42+HL!F42+OTHERS!F42</f>
        <v>0</v>
      </c>
      <c r="G42" s="46">
        <f t="shared" si="0"/>
        <v>0</v>
      </c>
      <c r="H42" s="45">
        <f t="shared" si="1"/>
        <v>0</v>
      </c>
    </row>
    <row r="43" spans="1:8" s="67" customFormat="1">
      <c r="A43" s="48">
        <v>32</v>
      </c>
      <c r="B43" s="44" t="s">
        <v>41</v>
      </c>
      <c r="C43" s="46">
        <f>MSE!C43+EDU!C43+HL!C43+OTHERS!C43</f>
        <v>431.2193308550186</v>
      </c>
      <c r="D43" s="45">
        <f>MSE!D43+EDU!D43+HL!D43+OTHERS!D43</f>
        <v>2542.0166171003716</v>
      </c>
      <c r="E43" s="44">
        <f>MSE!E43+EDU!E43+HL!E43+OTHERS!E43</f>
        <v>0</v>
      </c>
      <c r="F43" s="45">
        <f>MSE!F43+EDU!F43+HL!F43+OTHERS!F43</f>
        <v>0</v>
      </c>
      <c r="G43" s="46">
        <f t="shared" si="0"/>
        <v>0</v>
      </c>
      <c r="H43" s="45">
        <f t="shared" si="1"/>
        <v>0</v>
      </c>
    </row>
    <row r="44" spans="1:8" s="67" customFormat="1">
      <c r="A44" s="48">
        <v>33</v>
      </c>
      <c r="B44" s="44" t="s">
        <v>42</v>
      </c>
      <c r="C44" s="46">
        <f>MSE!C44+EDU!C44+HL!C44+OTHERS!C44</f>
        <v>47</v>
      </c>
      <c r="D44" s="45">
        <f>MSE!D44+EDU!D44+HL!D44+OTHERS!D44</f>
        <v>453.45</v>
      </c>
      <c r="E44" s="44">
        <f>MSE!E44+EDU!E44+HL!E44+OTHERS!E44</f>
        <v>0</v>
      </c>
      <c r="F44" s="45">
        <f>MSE!F44+EDU!F44+HL!F44+OTHERS!F44</f>
        <v>0</v>
      </c>
      <c r="G44" s="46">
        <f t="shared" si="0"/>
        <v>0</v>
      </c>
      <c r="H44" s="45">
        <f t="shared" si="1"/>
        <v>0</v>
      </c>
    </row>
    <row r="45" spans="1:8" s="67" customFormat="1">
      <c r="A45" s="48">
        <v>34</v>
      </c>
      <c r="B45" s="44" t="s">
        <v>43</v>
      </c>
      <c r="C45" s="46">
        <f>MSE!C45+EDU!C45+HL!C45+OTHERS!C45</f>
        <v>74</v>
      </c>
      <c r="D45" s="45">
        <f>MSE!D45+EDU!D45+HL!D45+OTHERS!D45</f>
        <v>763.39</v>
      </c>
      <c r="E45" s="44">
        <f>MSE!E45+EDU!E45+HL!E45+OTHERS!E45</f>
        <v>0</v>
      </c>
      <c r="F45" s="45">
        <f>MSE!F45+EDU!F45+HL!F45+OTHERS!F45</f>
        <v>0</v>
      </c>
      <c r="G45" s="46">
        <f t="shared" si="0"/>
        <v>0</v>
      </c>
      <c r="H45" s="45">
        <f t="shared" si="1"/>
        <v>0</v>
      </c>
    </row>
    <row r="46" spans="1:8">
      <c r="A46" s="60"/>
      <c r="B46" s="52" t="s">
        <v>31</v>
      </c>
      <c r="C46" s="53">
        <f>SUM(C37:C45)</f>
        <v>6104.386617100372</v>
      </c>
      <c r="D46" s="54">
        <f>SUM(D37:D45)</f>
        <v>28169.202342007437</v>
      </c>
      <c r="E46" s="52">
        <f>SUM(E37:E45)</f>
        <v>2170</v>
      </c>
      <c r="F46" s="54">
        <f>SUM(F37:F45)</f>
        <v>24601.31</v>
      </c>
      <c r="G46" s="83">
        <f t="shared" si="0"/>
        <v>35.548207151904897</v>
      </c>
      <c r="H46" s="84">
        <f t="shared" si="1"/>
        <v>87.334066834094187</v>
      </c>
    </row>
    <row r="47" spans="1:8">
      <c r="A47" s="48"/>
      <c r="B47" s="56" t="s">
        <v>44</v>
      </c>
      <c r="C47" s="46"/>
      <c r="D47" s="45"/>
      <c r="E47" s="44"/>
      <c r="F47" s="45"/>
      <c r="G47" s="46">
        <v>0</v>
      </c>
      <c r="H47" s="45">
        <v>0</v>
      </c>
    </row>
    <row r="48" spans="1:8" s="67" customFormat="1">
      <c r="A48" s="48">
        <v>35</v>
      </c>
      <c r="B48" s="44" t="s">
        <v>45</v>
      </c>
      <c r="C48" s="46">
        <f>MSE!C48+EDU!C48+HL!C48+OTHERS!C48</f>
        <v>21262.007434944237</v>
      </c>
      <c r="D48" s="45">
        <f>MSE!D48+EDU!D48+HL!D48+OTHERS!D48</f>
        <v>55035.432044609668</v>
      </c>
      <c r="E48" s="44">
        <f>MSE!E48+EDU!E48+HL!E48+OTHERS!E48</f>
        <v>22473</v>
      </c>
      <c r="F48" s="45">
        <f>MSE!F48+EDU!F48+HL!F48+OTHERS!F48</f>
        <v>67593</v>
      </c>
      <c r="G48" s="46">
        <f t="shared" si="0"/>
        <v>105.69557022666396</v>
      </c>
      <c r="H48" s="45">
        <f t="shared" si="1"/>
        <v>122.8172424361303</v>
      </c>
    </row>
    <row r="49" spans="1:8" s="67" customFormat="1">
      <c r="A49" s="48">
        <v>36</v>
      </c>
      <c r="B49" s="44" t="s">
        <v>46</v>
      </c>
      <c r="C49" s="46">
        <f>MSE!C49+EDU!C49+HL!C49+OTHERS!C49</f>
        <v>1190</v>
      </c>
      <c r="D49" s="45">
        <f>MSE!D49+EDU!D49+HL!D49+OTHERS!D49</f>
        <v>11197.83</v>
      </c>
      <c r="E49" s="44">
        <f>MSE!E49+EDU!E49+HL!E49+OTHERS!E49</f>
        <v>967</v>
      </c>
      <c r="F49" s="45">
        <f>MSE!F49+EDU!F49+HL!F49+OTHERS!F49</f>
        <v>4937.1099999999997</v>
      </c>
      <c r="G49" s="46">
        <f t="shared" si="0"/>
        <v>81.260504201680675</v>
      </c>
      <c r="H49" s="45">
        <f t="shared" si="1"/>
        <v>44.089881700293716</v>
      </c>
    </row>
    <row r="50" spans="1:8" s="67" customFormat="1">
      <c r="A50" s="48">
        <v>37</v>
      </c>
      <c r="B50" s="44" t="s">
        <v>47</v>
      </c>
      <c r="C50" s="46">
        <f>MSE!C50+EDU!C50+HL!C50+OTHERS!C50</f>
        <v>11131</v>
      </c>
      <c r="D50" s="45">
        <f>MSE!D50+EDU!D50+HL!D50+OTHERS!D50</f>
        <v>67940.209999999992</v>
      </c>
      <c r="E50" s="44">
        <f>MSE!E50+EDU!E50+HL!E50+OTHERS!E50</f>
        <v>17588</v>
      </c>
      <c r="F50" s="45">
        <f>MSE!F50+EDU!F50+HL!F50+OTHERS!F50</f>
        <v>111767</v>
      </c>
      <c r="G50" s="46">
        <f t="shared" si="0"/>
        <v>158.00916359716109</v>
      </c>
      <c r="H50" s="45">
        <f t="shared" si="1"/>
        <v>164.50788126795607</v>
      </c>
    </row>
    <row r="51" spans="1:8" s="67" customFormat="1">
      <c r="A51" s="48">
        <v>38</v>
      </c>
      <c r="B51" s="44" t="s">
        <v>48</v>
      </c>
      <c r="C51" s="46">
        <f>MSE!C51+EDU!C51+HL!C51+OTHERS!C51</f>
        <v>2164</v>
      </c>
      <c r="D51" s="45">
        <f>MSE!D51+EDU!D51+HL!D51+OTHERS!D51</f>
        <v>10115.740855018588</v>
      </c>
      <c r="E51" s="44">
        <f>MSE!E51+EDU!E51+HL!E51+OTHERS!E51</f>
        <v>519</v>
      </c>
      <c r="F51" s="45">
        <f>MSE!F51+EDU!F51+HL!F51+OTHERS!F51</f>
        <v>2402.5500000000002</v>
      </c>
      <c r="G51" s="46">
        <f t="shared" si="0"/>
        <v>23.983364140480592</v>
      </c>
      <c r="H51" s="45">
        <f t="shared" si="1"/>
        <v>23.75060842734079</v>
      </c>
    </row>
    <row r="52" spans="1:8">
      <c r="A52" s="60"/>
      <c r="B52" s="52" t="s">
        <v>31</v>
      </c>
      <c r="C52" s="53">
        <f>SUM(C48:C51)</f>
        <v>35747.007434944237</v>
      </c>
      <c r="D52" s="54">
        <f>SUM(D48:D51)</f>
        <v>144289.21289962824</v>
      </c>
      <c r="E52" s="52">
        <f>SUM(E48:E51)</f>
        <v>41547</v>
      </c>
      <c r="F52" s="54">
        <f>SUM(F48:F51)</f>
        <v>186699.65999999997</v>
      </c>
      <c r="G52" s="83">
        <f t="shared" si="0"/>
        <v>116.22511360037937</v>
      </c>
      <c r="H52" s="84">
        <f t="shared" si="1"/>
        <v>129.39266647041293</v>
      </c>
    </row>
    <row r="53" spans="1:8">
      <c r="A53" s="60"/>
      <c r="B53" s="52" t="s">
        <v>49</v>
      </c>
      <c r="C53" s="53">
        <f>C52+C46+C35+C32+C27</f>
        <v>142532.76208178437</v>
      </c>
      <c r="D53" s="54">
        <f>D52+D46+D35+D32+D27</f>
        <v>625452.90999999992</v>
      </c>
      <c r="E53" s="52">
        <f>E52+E46+E35+E32+E27</f>
        <v>110910</v>
      </c>
      <c r="F53" s="52">
        <f>F52+F46+F35+F32+F27</f>
        <v>540271.22</v>
      </c>
      <c r="G53" s="83">
        <f t="shared" si="0"/>
        <v>77.813688853065628</v>
      </c>
      <c r="H53" s="84">
        <f t="shared" si="1"/>
        <v>86.380798835838817</v>
      </c>
    </row>
  </sheetData>
  <mergeCells count="7">
    <mergeCell ref="A1:H1"/>
    <mergeCell ref="G3:H4"/>
    <mergeCell ref="A2:H2"/>
    <mergeCell ref="C4:D4"/>
    <mergeCell ref="E4:F4"/>
    <mergeCell ref="C3:D3"/>
    <mergeCell ref="E3:F3"/>
  </mergeCells>
  <pageMargins left="0.9055118110236221" right="0.11811023622047245" top="0.35433070866141736" bottom="0.15748031496062992" header="0.31496062992125984" footer="0.31496062992125984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53"/>
  <sheetViews>
    <sheetView workbookViewId="0">
      <selection activeCell="M16" sqref="M16"/>
    </sheetView>
  </sheetViews>
  <sheetFormatPr defaultRowHeight="15"/>
  <cols>
    <col min="1" max="1" width="4.5703125" style="9" customWidth="1"/>
    <col min="2" max="2" width="20" customWidth="1"/>
    <col min="3" max="3" width="9.7109375" customWidth="1"/>
    <col min="4" max="4" width="11" customWidth="1"/>
    <col min="5" max="5" width="7.28515625" customWidth="1"/>
    <col min="6" max="6" width="10.42578125" customWidth="1"/>
    <col min="7" max="7" width="6" customWidth="1"/>
    <col min="8" max="8" width="12.28515625" customWidth="1"/>
  </cols>
  <sheetData>
    <row r="1" spans="1:8">
      <c r="A1" s="128" t="s">
        <v>113</v>
      </c>
      <c r="B1" s="129"/>
      <c r="C1" s="129"/>
      <c r="D1" s="129"/>
      <c r="E1" s="130"/>
      <c r="F1" s="130"/>
      <c r="G1" s="130"/>
      <c r="H1" s="130"/>
    </row>
    <row r="2" spans="1:8" ht="28.5" customHeight="1">
      <c r="A2" s="114" t="s">
        <v>92</v>
      </c>
      <c r="B2" s="131"/>
      <c r="C2" s="131"/>
      <c r="D2" s="131"/>
      <c r="E2" s="131"/>
      <c r="F2" s="131"/>
      <c r="G2" s="131"/>
      <c r="H2" s="115"/>
    </row>
    <row r="3" spans="1:8" ht="15" customHeight="1">
      <c r="A3" s="63"/>
      <c r="B3" s="7"/>
      <c r="C3" s="7" t="s">
        <v>50</v>
      </c>
      <c r="D3" s="7"/>
      <c r="E3" s="106" t="s">
        <v>88</v>
      </c>
      <c r="F3" s="106"/>
      <c r="G3" s="95" t="s">
        <v>89</v>
      </c>
      <c r="H3" s="96"/>
    </row>
    <row r="4" spans="1:8">
      <c r="A4" s="63" t="s">
        <v>0</v>
      </c>
      <c r="B4" s="7" t="s">
        <v>1</v>
      </c>
      <c r="C4" s="104" t="s">
        <v>54</v>
      </c>
      <c r="D4" s="105"/>
      <c r="E4" s="104" t="s">
        <v>54</v>
      </c>
      <c r="F4" s="105"/>
      <c r="G4" s="97"/>
      <c r="H4" s="98"/>
    </row>
    <row r="5" spans="1:8">
      <c r="A5" s="3"/>
      <c r="B5" s="12" t="s">
        <v>79</v>
      </c>
      <c r="C5" s="1" t="s">
        <v>4</v>
      </c>
      <c r="D5" s="1" t="s">
        <v>5</v>
      </c>
      <c r="E5" s="1" t="s">
        <v>4</v>
      </c>
      <c r="F5" s="1" t="s">
        <v>5</v>
      </c>
      <c r="G5" s="1" t="s">
        <v>4</v>
      </c>
      <c r="H5" s="1" t="s">
        <v>5</v>
      </c>
    </row>
    <row r="6" spans="1:8">
      <c r="A6" s="48">
        <v>1</v>
      </c>
      <c r="B6" s="44" t="s">
        <v>6</v>
      </c>
      <c r="C6" s="46">
        <f>'AGRI TOTAL'!C6+MSE!C6+EDU!C6+HL!C6+OTHERS!C6</f>
        <v>4783.063197026022</v>
      </c>
      <c r="D6" s="45">
        <f>'AGRI TOTAL'!D6+'TOTAL MSE-OPS'!D6</f>
        <v>7102.0880297397771</v>
      </c>
      <c r="E6" s="46">
        <f>'AGRI TOTAL'!E6+'TOTAL MSE-OPS'!E6</f>
        <v>216</v>
      </c>
      <c r="F6" s="45">
        <f>'AGRI TOTAL'!F6+'TOTAL MSE-OPS'!F6</f>
        <v>1614</v>
      </c>
      <c r="G6" s="46">
        <f>E6/C6*100</f>
        <v>4.5159344776021966</v>
      </c>
      <c r="H6" s="45">
        <f>F6/D6*100</f>
        <v>22.725710991491859</v>
      </c>
    </row>
    <row r="7" spans="1:8" s="67" customFormat="1">
      <c r="A7" s="48">
        <v>2</v>
      </c>
      <c r="B7" s="44" t="s">
        <v>7</v>
      </c>
      <c r="C7" s="46">
        <f>'AGRI TOTAL'!C7+MSE!C7+EDU!C7+HL!C7+OTHERS!C7</f>
        <v>665.06319702602241</v>
      </c>
      <c r="D7" s="45">
        <f>'AGRI TOTAL'!D7+'TOTAL MSE-OPS'!D7</f>
        <v>1415.878029739777</v>
      </c>
      <c r="E7" s="46">
        <f>'AGRI TOTAL'!E7+'TOTAL MSE-OPS'!E7</f>
        <v>73</v>
      </c>
      <c r="F7" s="45">
        <f>'AGRI TOTAL'!F7+'TOTAL MSE-OPS'!F7</f>
        <v>250</v>
      </c>
      <c r="G7" s="46">
        <f t="shared" ref="G7:G53" si="0">E7/C7*100</f>
        <v>10.97640048741769</v>
      </c>
      <c r="H7" s="45">
        <f t="shared" ref="H7:H53" si="1">F7/D7*100</f>
        <v>17.656888146357304</v>
      </c>
    </row>
    <row r="8" spans="1:8">
      <c r="A8" s="48">
        <v>3</v>
      </c>
      <c r="B8" s="44" t="s">
        <v>8</v>
      </c>
      <c r="C8" s="46">
        <f>'AGRI TOTAL'!C8+MSE!C8+EDU!C8+HL!C8+OTHERS!C8</f>
        <v>4656.4386617100372</v>
      </c>
      <c r="D8" s="45">
        <f>'AGRI TOTAL'!D8+'TOTAL MSE-OPS'!D8</f>
        <v>9929.6332342007427</v>
      </c>
      <c r="E8" s="46">
        <f>'AGRI TOTAL'!E8+'TOTAL MSE-OPS'!E8</f>
        <v>712</v>
      </c>
      <c r="F8" s="45">
        <f>'AGRI TOTAL'!F8+'TOTAL MSE-OPS'!F8</f>
        <v>5208</v>
      </c>
      <c r="G8" s="46">
        <f t="shared" si="0"/>
        <v>15.290655621747717</v>
      </c>
      <c r="H8" s="45">
        <f t="shared" si="1"/>
        <v>52.449067122258143</v>
      </c>
    </row>
    <row r="9" spans="1:8" s="67" customFormat="1">
      <c r="A9" s="48">
        <v>4</v>
      </c>
      <c r="B9" s="44" t="s">
        <v>9</v>
      </c>
      <c r="C9" s="46">
        <f>'AGRI TOTAL'!C9+MSE!C9+EDU!C9+HL!C9+OTHERS!C9</f>
        <v>5334.6579925650558</v>
      </c>
      <c r="D9" s="45">
        <f>'AGRI TOTAL'!D9+'TOTAL MSE-OPS'!D9</f>
        <v>10078.059851301114</v>
      </c>
      <c r="E9" s="46">
        <f>'AGRI TOTAL'!E9+'TOTAL MSE-OPS'!E9</f>
        <v>1477</v>
      </c>
      <c r="F9" s="45">
        <f>'AGRI TOTAL'!F9+'TOTAL MSE-OPS'!F9</f>
        <v>5710</v>
      </c>
      <c r="G9" s="46">
        <f t="shared" si="0"/>
        <v>27.686873311438216</v>
      </c>
      <c r="H9" s="45">
        <f t="shared" si="1"/>
        <v>56.657730597450453</v>
      </c>
    </row>
    <row r="10" spans="1:8">
      <c r="A10" s="48">
        <v>5</v>
      </c>
      <c r="B10" s="44" t="s">
        <v>10</v>
      </c>
      <c r="C10" s="46">
        <f>'AGRI TOTAL'!C10+MSE!C10+EDU!C10+HL!C10+OTHERS!C10</f>
        <v>1303.0631970260224</v>
      </c>
      <c r="D10" s="45">
        <f>'AGRI TOTAL'!D10+'TOTAL MSE-OPS'!D10</f>
        <v>2509.5180297397769</v>
      </c>
      <c r="E10" s="46">
        <f>'AGRI TOTAL'!E10+'TOTAL MSE-OPS'!E10</f>
        <v>73</v>
      </c>
      <c r="F10" s="45">
        <f>'AGRI TOTAL'!F10+'TOTAL MSE-OPS'!F10</f>
        <v>338</v>
      </c>
      <c r="G10" s="46">
        <f t="shared" si="0"/>
        <v>5.60218415857402</v>
      </c>
      <c r="H10" s="45">
        <f t="shared" si="1"/>
        <v>13.468721722435632</v>
      </c>
    </row>
    <row r="11" spans="1:8">
      <c r="A11" s="48">
        <v>6</v>
      </c>
      <c r="B11" s="44" t="s">
        <v>83</v>
      </c>
      <c r="C11" s="46">
        <f>'AGRI TOTAL'!C11+MSE!C11+EDU!C11+HL!C11+OTHERS!C11</f>
        <v>0</v>
      </c>
      <c r="D11" s="45">
        <f>'AGRI TOTAL'!D11+'TOTAL MSE-OPS'!D11</f>
        <v>0</v>
      </c>
      <c r="E11" s="46">
        <f>'AGRI TOTAL'!E11+'TOTAL MSE-OPS'!E11</f>
        <v>34</v>
      </c>
      <c r="F11" s="45">
        <f>'AGRI TOTAL'!F11+'TOTAL MSE-OPS'!F11</f>
        <v>0.33</v>
      </c>
      <c r="G11" s="46">
        <v>0</v>
      </c>
      <c r="H11" s="45">
        <v>0</v>
      </c>
    </row>
    <row r="12" spans="1:8">
      <c r="A12" s="48">
        <v>7</v>
      </c>
      <c r="B12" s="44" t="s">
        <v>11</v>
      </c>
      <c r="C12" s="46">
        <f>'AGRI TOTAL'!C12+MSE!C12+EDU!C12+HL!C12+OTHERS!C12</f>
        <v>12516.09665427509</v>
      </c>
      <c r="D12" s="45">
        <f>'AGRI TOTAL'!D12+'TOTAL MSE-OPS'!D12</f>
        <v>17285.223085501857</v>
      </c>
      <c r="E12" s="46">
        <f>'AGRI TOTAL'!E12+'TOTAL MSE-OPS'!E12</f>
        <v>6450</v>
      </c>
      <c r="F12" s="45">
        <f>'AGRI TOTAL'!F12+'TOTAL MSE-OPS'!F12</f>
        <v>18735</v>
      </c>
      <c r="G12" s="46">
        <f t="shared" si="0"/>
        <v>51.533638467044682</v>
      </c>
      <c r="H12" s="45">
        <f t="shared" si="1"/>
        <v>108.38737751504148</v>
      </c>
    </row>
    <row r="13" spans="1:8">
      <c r="A13" s="48">
        <v>8</v>
      </c>
      <c r="B13" s="44" t="s">
        <v>12</v>
      </c>
      <c r="C13" s="46">
        <f>'AGRI TOTAL'!C13+MSE!C13+EDU!C13+HL!C13+OTHERS!C13</f>
        <v>14839.877323420074</v>
      </c>
      <c r="D13" s="45">
        <f>'AGRI TOTAL'!D13+'TOTAL MSE-OPS'!D13</f>
        <v>26803.696468401482</v>
      </c>
      <c r="E13" s="46">
        <f>'AGRI TOTAL'!E13+'TOTAL MSE-OPS'!E13</f>
        <v>8672</v>
      </c>
      <c r="F13" s="45">
        <f>'AGRI TOTAL'!F13+'TOTAL MSE-OPS'!F13</f>
        <v>15208.48</v>
      </c>
      <c r="G13" s="46">
        <f t="shared" si="0"/>
        <v>58.437140759337538</v>
      </c>
      <c r="H13" s="45">
        <f t="shared" si="1"/>
        <v>56.740233638778413</v>
      </c>
    </row>
    <row r="14" spans="1:8">
      <c r="A14" s="48">
        <v>9</v>
      </c>
      <c r="B14" s="44" t="s">
        <v>13</v>
      </c>
      <c r="C14" s="46">
        <f>'AGRI TOTAL'!C14+MSE!C14+EDU!C14+HL!C14+OTHERS!C14</f>
        <v>3669.2193308550186</v>
      </c>
      <c r="D14" s="45">
        <f>'AGRI TOTAL'!D14+'TOTAL MSE-OPS'!D14</f>
        <v>7301.4966171003716</v>
      </c>
      <c r="E14" s="46">
        <f>'AGRI TOTAL'!E14+'TOTAL MSE-OPS'!E14</f>
        <v>513</v>
      </c>
      <c r="F14" s="45">
        <f>'AGRI TOTAL'!F14+'TOTAL MSE-OPS'!F14</f>
        <v>1966.69</v>
      </c>
      <c r="G14" s="46">
        <f t="shared" si="0"/>
        <v>13.981175660067679</v>
      </c>
      <c r="H14" s="45">
        <f t="shared" si="1"/>
        <v>26.935436707509258</v>
      </c>
    </row>
    <row r="15" spans="1:8">
      <c r="A15" s="48">
        <v>10</v>
      </c>
      <c r="B15" s="44" t="s">
        <v>14</v>
      </c>
      <c r="C15" s="46">
        <f>'AGRI TOTAL'!C15+MSE!C15+EDU!C15+HL!C15+OTHERS!C15</f>
        <v>1686.4386617100372</v>
      </c>
      <c r="D15" s="45">
        <f>'AGRI TOTAL'!D15+'TOTAL MSE-OPS'!D15</f>
        <v>3716.3932342007433</v>
      </c>
      <c r="E15" s="46">
        <f>'AGRI TOTAL'!E15+'TOTAL MSE-OPS'!E15</f>
        <v>153</v>
      </c>
      <c r="F15" s="45">
        <f>'AGRI TOTAL'!F15+'TOTAL MSE-OPS'!F15</f>
        <v>385</v>
      </c>
      <c r="G15" s="46">
        <f t="shared" si="0"/>
        <v>9.0723726556920283</v>
      </c>
      <c r="H15" s="45">
        <f t="shared" si="1"/>
        <v>10.359506535986874</v>
      </c>
    </row>
    <row r="16" spans="1:8">
      <c r="A16" s="48">
        <v>11</v>
      </c>
      <c r="B16" s="44" t="s">
        <v>15</v>
      </c>
      <c r="C16" s="46">
        <f>'AGRI TOTAL'!C16+MSE!C16+EDU!C16+HL!C16+OTHERS!C16</f>
        <v>3971.2193308550186</v>
      </c>
      <c r="D16" s="45">
        <f>'AGRI TOTAL'!D16+'TOTAL MSE-OPS'!D16</f>
        <v>6005.2766171003714</v>
      </c>
      <c r="E16" s="46">
        <f>'AGRI TOTAL'!E16+'TOTAL MSE-OPS'!E16</f>
        <v>1170</v>
      </c>
      <c r="F16" s="45">
        <f>'AGRI TOTAL'!F16+'TOTAL MSE-OPS'!F16</f>
        <v>3127</v>
      </c>
      <c r="G16" s="46">
        <f t="shared" si="0"/>
        <v>29.461983902765059</v>
      </c>
      <c r="H16" s="45">
        <f t="shared" si="1"/>
        <v>52.07087365627234</v>
      </c>
    </row>
    <row r="17" spans="1:8">
      <c r="A17" s="48">
        <v>12</v>
      </c>
      <c r="B17" s="44" t="s">
        <v>16</v>
      </c>
      <c r="C17" s="46">
        <f>'AGRI TOTAL'!C17+MSE!C17+EDU!C17+HL!C17+OTHERS!C17</f>
        <v>2318.6579925650558</v>
      </c>
      <c r="D17" s="45">
        <f>'AGRI TOTAL'!D17+'TOTAL MSE-OPS'!D17</f>
        <v>4647.9898513011149</v>
      </c>
      <c r="E17" s="46">
        <f>'AGRI TOTAL'!E17+'TOTAL MSE-OPS'!E17</f>
        <v>35</v>
      </c>
      <c r="F17" s="45">
        <f>'AGRI TOTAL'!F17+'TOTAL MSE-OPS'!F17</f>
        <v>209.4</v>
      </c>
      <c r="G17" s="46">
        <f t="shared" si="0"/>
        <v>1.5094938586126123</v>
      </c>
      <c r="H17" s="45">
        <f t="shared" si="1"/>
        <v>4.5051733480309242</v>
      </c>
    </row>
    <row r="18" spans="1:8" s="67" customFormat="1">
      <c r="A18" s="48">
        <v>13</v>
      </c>
      <c r="B18" s="44" t="s">
        <v>17</v>
      </c>
      <c r="C18" s="46">
        <f>'AGRI TOTAL'!C18+MSE!C18+EDU!C18+HL!C18+OTHERS!C18</f>
        <v>2885.4386617100367</v>
      </c>
      <c r="D18" s="45">
        <f>'AGRI TOTAL'!D18+'TOTAL MSE-OPS'!D18</f>
        <v>4600.7932342007425</v>
      </c>
      <c r="E18" s="46">
        <f>'AGRI TOTAL'!E18+'TOTAL MSE-OPS'!E18</f>
        <v>100</v>
      </c>
      <c r="F18" s="45">
        <f>'AGRI TOTAL'!F18+'TOTAL MSE-OPS'!F18</f>
        <v>816</v>
      </c>
      <c r="G18" s="46">
        <f t="shared" si="0"/>
        <v>3.4656775528451416</v>
      </c>
      <c r="H18" s="45">
        <f t="shared" si="1"/>
        <v>17.736071987198461</v>
      </c>
    </row>
    <row r="19" spans="1:8" s="67" customFormat="1">
      <c r="A19" s="48">
        <v>14</v>
      </c>
      <c r="B19" s="44" t="s">
        <v>18</v>
      </c>
      <c r="C19" s="46">
        <f>'AGRI TOTAL'!C19+MSE!C19+EDU!C19+HL!C19+OTHERS!C19</f>
        <v>7478.4386617100372</v>
      </c>
      <c r="D19" s="45">
        <f>'AGRI TOTAL'!D19+'TOTAL MSE-OPS'!D19</f>
        <v>12419.773234200744</v>
      </c>
      <c r="E19" s="46">
        <f>'AGRI TOTAL'!E19+'TOTAL MSE-OPS'!E19</f>
        <v>2671</v>
      </c>
      <c r="F19" s="45">
        <f>'AGRI TOTAL'!F19+'TOTAL MSE-OPS'!F19</f>
        <v>11523</v>
      </c>
      <c r="G19" s="46">
        <f t="shared" si="0"/>
        <v>35.716011333697864</v>
      </c>
      <c r="H19" s="45">
        <f t="shared" si="1"/>
        <v>92.779471756124593</v>
      </c>
    </row>
    <row r="20" spans="1:8" s="67" customFormat="1">
      <c r="A20" s="48">
        <v>15</v>
      </c>
      <c r="B20" s="44" t="s">
        <v>19</v>
      </c>
      <c r="C20" s="46">
        <f>'AGRI TOTAL'!C20+MSE!C20+EDU!C20+HL!C20+OTHERS!C20</f>
        <v>5113.6579925650558</v>
      </c>
      <c r="D20" s="45">
        <f>'AGRI TOTAL'!D20+'TOTAL MSE-OPS'!D20</f>
        <v>10245.079851301116</v>
      </c>
      <c r="E20" s="46">
        <f>'AGRI TOTAL'!E20+'TOTAL MSE-OPS'!E20</f>
        <v>1094</v>
      </c>
      <c r="F20" s="45">
        <f>'AGRI TOTAL'!F20+'TOTAL MSE-OPS'!F20</f>
        <v>3606.5</v>
      </c>
      <c r="G20" s="46">
        <f t="shared" si="0"/>
        <v>21.393687289815016</v>
      </c>
      <c r="H20" s="45">
        <f t="shared" si="1"/>
        <v>35.202263450801482</v>
      </c>
    </row>
    <row r="21" spans="1:8" s="67" customFormat="1">
      <c r="A21" s="48">
        <v>16</v>
      </c>
      <c r="B21" s="44" t="s">
        <v>20</v>
      </c>
      <c r="C21" s="46">
        <f>'AGRI TOTAL'!C21+MSE!C21+EDU!C21+HL!C21+OTHERS!C21</f>
        <v>143421.67657992564</v>
      </c>
      <c r="D21" s="45">
        <f>'AGRI TOTAL'!D21+'TOTAL MSE-OPS'!D21</f>
        <v>200779.90159851301</v>
      </c>
      <c r="E21" s="46">
        <f>'AGRI TOTAL'!E21+'TOTAL MSE-OPS'!E21</f>
        <v>206768</v>
      </c>
      <c r="F21" s="45">
        <f>'AGRI TOTAL'!F21+'TOTAL MSE-OPS'!F21</f>
        <v>306235</v>
      </c>
      <c r="G21" s="46">
        <f t="shared" si="0"/>
        <v>144.16788656404592</v>
      </c>
      <c r="H21" s="45">
        <f t="shared" si="1"/>
        <v>152.52273637047546</v>
      </c>
    </row>
    <row r="22" spans="1:8" s="67" customFormat="1">
      <c r="A22" s="48">
        <v>17</v>
      </c>
      <c r="B22" s="44" t="s">
        <v>21</v>
      </c>
      <c r="C22" s="46">
        <f>'AGRI TOTAL'!C22+MSE!C22+EDU!C22+HL!C22+OTHERS!C22</f>
        <v>2467.063197026022</v>
      </c>
      <c r="D22" s="45">
        <f>'AGRI TOTAL'!D22+'TOTAL MSE-OPS'!D22</f>
        <v>4708.0680297397766</v>
      </c>
      <c r="E22" s="46">
        <f>'AGRI TOTAL'!E22+'TOTAL MSE-OPS'!E22</f>
        <v>307</v>
      </c>
      <c r="F22" s="45">
        <f>'AGRI TOTAL'!F22+'TOTAL MSE-OPS'!F22</f>
        <v>1331</v>
      </c>
      <c r="G22" s="46">
        <f t="shared" si="0"/>
        <v>12.44394551262733</v>
      </c>
      <c r="H22" s="45">
        <f t="shared" si="1"/>
        <v>28.270619532096415</v>
      </c>
    </row>
    <row r="23" spans="1:8" s="67" customFormat="1">
      <c r="A23" s="48">
        <v>18</v>
      </c>
      <c r="B23" s="44" t="s">
        <v>22</v>
      </c>
      <c r="C23" s="46">
        <f>'AGRI TOTAL'!C23+MSE!C23+EDU!C23+HL!C23+OTHERS!C23</f>
        <v>48304.747211895912</v>
      </c>
      <c r="D23" s="45">
        <f>'AGRI TOTAL'!D23+'TOTAL MSE-OPS'!D23</f>
        <v>99171.524237918202</v>
      </c>
      <c r="E23" s="46">
        <f>'AGRI TOTAL'!E23+'TOTAL MSE-OPS'!E23</f>
        <v>23076</v>
      </c>
      <c r="F23" s="45">
        <f>'AGRI TOTAL'!F23+'TOTAL MSE-OPS'!F23</f>
        <v>92715</v>
      </c>
      <c r="G23" s="46">
        <f t="shared" si="0"/>
        <v>47.771702227886045</v>
      </c>
      <c r="H23" s="45">
        <f t="shared" si="1"/>
        <v>93.489538163769041</v>
      </c>
    </row>
    <row r="24" spans="1:8" s="67" customFormat="1">
      <c r="A24" s="48">
        <v>19</v>
      </c>
      <c r="B24" s="44" t="s">
        <v>23</v>
      </c>
      <c r="C24" s="46">
        <f>'AGRI TOTAL'!C24+MSE!C24+EDU!C24+HL!C24+OTHERS!C24</f>
        <v>7375.4386617100372</v>
      </c>
      <c r="D24" s="45">
        <f>'AGRI TOTAL'!D24+'TOTAL MSE-OPS'!D24</f>
        <v>10621.723234200745</v>
      </c>
      <c r="E24" s="46">
        <f>'AGRI TOTAL'!E24+'TOTAL MSE-OPS'!E24</f>
        <v>4692</v>
      </c>
      <c r="F24" s="45">
        <f>'AGRI TOTAL'!F24+'TOTAL MSE-OPS'!F24</f>
        <v>19950.7</v>
      </c>
      <c r="G24" s="46">
        <f t="shared" si="0"/>
        <v>63.616555098732711</v>
      </c>
      <c r="H24" s="45">
        <f t="shared" si="1"/>
        <v>187.82922092868142</v>
      </c>
    </row>
    <row r="25" spans="1:8" s="67" customFormat="1">
      <c r="A25" s="48">
        <v>20</v>
      </c>
      <c r="B25" s="44" t="s">
        <v>24</v>
      </c>
      <c r="C25" s="46">
        <f>'AGRI TOTAL'!C25+MSE!C25+EDU!C25+HL!C25+OTHERS!C25</f>
        <v>999.2193308550186</v>
      </c>
      <c r="D25" s="45">
        <f>'AGRI TOTAL'!D25+'TOTAL MSE-OPS'!D25</f>
        <v>2183.1866171003717</v>
      </c>
      <c r="E25" s="46">
        <f>'AGRI TOTAL'!E25+'TOTAL MSE-OPS'!E25</f>
        <v>5</v>
      </c>
      <c r="F25" s="45">
        <f>'AGRI TOTAL'!F25+'TOTAL MSE-OPS'!F25</f>
        <v>63</v>
      </c>
      <c r="G25" s="46">
        <f t="shared" si="0"/>
        <v>0.50039063953272078</v>
      </c>
      <c r="H25" s="45">
        <f t="shared" si="1"/>
        <v>2.8856900966017411</v>
      </c>
    </row>
    <row r="26" spans="1:8" s="67" customFormat="1">
      <c r="A26" s="48">
        <v>21</v>
      </c>
      <c r="B26" s="44" t="s">
        <v>25</v>
      </c>
      <c r="C26" s="46">
        <f>'AGRI TOTAL'!C26+MSE!C26+EDU!C26+HL!C26+OTHERS!C26</f>
        <v>1737.2193308550184</v>
      </c>
      <c r="D26" s="45">
        <f>'AGRI TOTAL'!D26+'TOTAL MSE-OPS'!D26</f>
        <v>3105.9666171003719</v>
      </c>
      <c r="E26" s="46">
        <f>'AGRI TOTAL'!E26+'TOTAL MSE-OPS'!E26</f>
        <v>276</v>
      </c>
      <c r="F26" s="45">
        <f>'AGRI TOTAL'!F26+'TOTAL MSE-OPS'!F26</f>
        <v>1082.7</v>
      </c>
      <c r="G26" s="46">
        <f t="shared" si="0"/>
        <v>15.887458485979392</v>
      </c>
      <c r="H26" s="45">
        <f t="shared" si="1"/>
        <v>34.858713356384143</v>
      </c>
    </row>
    <row r="27" spans="1:8">
      <c r="A27" s="60"/>
      <c r="B27" s="52" t="s">
        <v>26</v>
      </c>
      <c r="C27" s="53">
        <f>'AGRI TOTAL'!C27+MSE!C27+EDU!C27+HL!C27+OTHERS!C27</f>
        <v>275526.69516728621</v>
      </c>
      <c r="D27" s="54">
        <f>'AGRI TOTAL'!D27+'TOTAL MSE-OPS'!D27</f>
        <v>444631.26970260224</v>
      </c>
      <c r="E27" s="53">
        <f>'AGRI TOTAL'!E27+'TOTAL MSE-OPS'!E27</f>
        <v>258567</v>
      </c>
      <c r="F27" s="54">
        <f>'AGRI TOTAL'!F27+'TOTAL MSE-OPS'!F27</f>
        <v>490074.8</v>
      </c>
      <c r="G27" s="53">
        <f t="shared" si="0"/>
        <v>93.844627230407156</v>
      </c>
      <c r="H27" s="54">
        <f t="shared" si="1"/>
        <v>110.22049806073993</v>
      </c>
    </row>
    <row r="28" spans="1:8">
      <c r="A28" s="48"/>
      <c r="B28" s="55" t="s">
        <v>27</v>
      </c>
      <c r="C28" s="46"/>
      <c r="D28" s="45"/>
      <c r="E28" s="46"/>
      <c r="F28" s="45"/>
      <c r="G28" s="46"/>
      <c r="H28" s="45"/>
    </row>
    <row r="29" spans="1:8" s="67" customFormat="1">
      <c r="A29" s="48">
        <v>22</v>
      </c>
      <c r="B29" s="44" t="s">
        <v>28</v>
      </c>
      <c r="C29" s="46">
        <f>'AGRI TOTAL'!C29+MSE!C29+EDU!C29+HL!C29+OTHERS!C29</f>
        <v>89443.211895910776</v>
      </c>
      <c r="D29" s="45">
        <f>'AGRI TOTAL'!D29+'TOTAL MSE-OPS'!D29</f>
        <v>178807.55791821561</v>
      </c>
      <c r="E29" s="46">
        <f>'AGRI TOTAL'!E29+'TOTAL MSE-OPS'!E29</f>
        <v>12771</v>
      </c>
      <c r="F29" s="45">
        <f>'AGRI TOTAL'!F29+'TOTAL MSE-OPS'!F29</f>
        <v>23699</v>
      </c>
      <c r="G29" s="46">
        <f t="shared" si="0"/>
        <v>14.278333402049789</v>
      </c>
      <c r="H29" s="45">
        <f t="shared" si="1"/>
        <v>13.253914026855416</v>
      </c>
    </row>
    <row r="30" spans="1:8" s="67" customFormat="1">
      <c r="A30" s="48">
        <v>23</v>
      </c>
      <c r="B30" s="44" t="s">
        <v>29</v>
      </c>
      <c r="C30" s="46">
        <f>'AGRI TOTAL'!C30+MSE!C30+EDU!C30+HL!C30+OTHERS!C30</f>
        <v>36604.851301115246</v>
      </c>
      <c r="D30" s="45">
        <f>'AGRI TOTAL'!D30+'TOTAL MSE-OPS'!D30</f>
        <v>79800.63602230484</v>
      </c>
      <c r="E30" s="46">
        <f>'AGRI TOTAL'!E30+'TOTAL MSE-OPS'!E30</f>
        <v>10469</v>
      </c>
      <c r="F30" s="45">
        <f>'AGRI TOTAL'!F30+'TOTAL MSE-OPS'!F30</f>
        <v>44515</v>
      </c>
      <c r="G30" s="46">
        <f t="shared" si="0"/>
        <v>28.60003422464672</v>
      </c>
      <c r="H30" s="45">
        <f t="shared" si="1"/>
        <v>55.782763420028061</v>
      </c>
    </row>
    <row r="31" spans="1:8" s="67" customFormat="1">
      <c r="A31" s="48">
        <v>24</v>
      </c>
      <c r="B31" s="44" t="s">
        <v>30</v>
      </c>
      <c r="C31" s="46">
        <f>'AGRI TOTAL'!C31+MSE!C31+EDU!C31+HL!C31+OTHERS!C31</f>
        <v>416.21933085501865</v>
      </c>
      <c r="D31" s="45">
        <f>'AGRI TOTAL'!D31+'TOTAL MSE-OPS'!D31</f>
        <v>866.43661710037168</v>
      </c>
      <c r="E31" s="46">
        <f>'AGRI TOTAL'!E31+'TOTAL MSE-OPS'!E31</f>
        <v>39</v>
      </c>
      <c r="F31" s="45">
        <f>'AGRI TOTAL'!F31+'TOTAL MSE-OPS'!F31</f>
        <v>261</v>
      </c>
      <c r="G31" s="46">
        <f t="shared" si="0"/>
        <v>9.3700597518823159</v>
      </c>
      <c r="H31" s="45">
        <f t="shared" si="1"/>
        <v>30.123380619977269</v>
      </c>
    </row>
    <row r="32" spans="1:8">
      <c r="A32" s="60"/>
      <c r="B32" s="52" t="s">
        <v>31</v>
      </c>
      <c r="C32" s="53">
        <f>'AGRI TOTAL'!C32+MSE!C32+EDU!C32+HL!C32+OTHERS!C32</f>
        <v>126464.28252788103</v>
      </c>
      <c r="D32" s="54">
        <f>'AGRI TOTAL'!D32+'TOTAL MSE-OPS'!D32</f>
        <v>259474.63055762078</v>
      </c>
      <c r="E32" s="53">
        <f>'AGRI TOTAL'!E32+'TOTAL MSE-OPS'!E32</f>
        <v>23279</v>
      </c>
      <c r="F32" s="54">
        <f>'AGRI TOTAL'!F32+'TOTAL MSE-OPS'!F32</f>
        <v>68475</v>
      </c>
      <c r="G32" s="53">
        <f t="shared" si="0"/>
        <v>18.407568947277884</v>
      </c>
      <c r="H32" s="54">
        <f t="shared" si="1"/>
        <v>26.38986318348142</v>
      </c>
    </row>
    <row r="33" spans="1:8">
      <c r="A33" s="48"/>
      <c r="B33" s="55" t="s">
        <v>80</v>
      </c>
      <c r="C33" s="46"/>
      <c r="D33" s="45"/>
      <c r="E33" s="46"/>
      <c r="F33" s="45"/>
      <c r="G33" s="46">
        <v>0</v>
      </c>
      <c r="H33" s="45">
        <v>0</v>
      </c>
    </row>
    <row r="34" spans="1:8" s="67" customFormat="1">
      <c r="A34" s="48">
        <v>25</v>
      </c>
      <c r="B34" s="44" t="s">
        <v>33</v>
      </c>
      <c r="C34" s="46">
        <f>'AGRI TOTAL'!C34+MSE!C34+EDU!C34+HL!C34+OTHERS!C34</f>
        <v>75247.390334572498</v>
      </c>
      <c r="D34" s="45">
        <f>'AGRI TOTAL'!D34+'TOTAL MSE-OPS'!D34</f>
        <v>83581.324498141257</v>
      </c>
      <c r="E34" s="46">
        <f>'AGRI TOTAL'!E34+'TOTAL MSE-OPS'!E34</f>
        <v>28927</v>
      </c>
      <c r="F34" s="45">
        <f>'AGRI TOTAL'!F34+'TOTAL MSE-OPS'!F34</f>
        <v>64983</v>
      </c>
      <c r="G34" s="46">
        <f t="shared" si="0"/>
        <v>38.442529197865696</v>
      </c>
      <c r="H34" s="45">
        <f t="shared" si="1"/>
        <v>77.748229512018725</v>
      </c>
    </row>
    <row r="35" spans="1:8">
      <c r="A35" s="60"/>
      <c r="B35" s="52" t="s">
        <v>31</v>
      </c>
      <c r="C35" s="53">
        <f>'AGRI TOTAL'!C35+MSE!C35+EDU!C35+HL!C35+OTHERS!C35</f>
        <v>75247.390334572498</v>
      </c>
      <c r="D35" s="54">
        <f>'AGRI TOTAL'!D35+'TOTAL MSE-OPS'!D35</f>
        <v>83581.324498141257</v>
      </c>
      <c r="E35" s="53">
        <f>'AGRI TOTAL'!E35+'TOTAL MSE-OPS'!E35</f>
        <v>28927</v>
      </c>
      <c r="F35" s="54">
        <f>'AGRI TOTAL'!F35+'TOTAL MSE-OPS'!F35</f>
        <v>64983</v>
      </c>
      <c r="G35" s="53">
        <f t="shared" si="0"/>
        <v>38.442529197865696</v>
      </c>
      <c r="H35" s="54">
        <f t="shared" si="1"/>
        <v>77.748229512018725</v>
      </c>
    </row>
    <row r="36" spans="1:8">
      <c r="A36" s="48"/>
      <c r="B36" s="55" t="s">
        <v>34</v>
      </c>
      <c r="C36" s="46"/>
      <c r="D36" s="45"/>
      <c r="E36" s="46"/>
      <c r="F36" s="45"/>
      <c r="G36" s="46">
        <v>0</v>
      </c>
      <c r="H36" s="45">
        <v>0</v>
      </c>
    </row>
    <row r="37" spans="1:8" s="67" customFormat="1">
      <c r="A37" s="48">
        <v>26</v>
      </c>
      <c r="B37" s="44" t="s">
        <v>35</v>
      </c>
      <c r="C37" s="46">
        <f>'AGRI TOTAL'!C37+MSE!C37+EDU!C37+HL!C37+OTHERS!C37</f>
        <v>1387.2193308550184</v>
      </c>
      <c r="D37" s="45">
        <f>'AGRI TOTAL'!D37+'TOTAL MSE-OPS'!D37</f>
        <v>2839.9266171003719</v>
      </c>
      <c r="E37" s="46">
        <f>'AGRI TOTAL'!E37+'TOTAL MSE-OPS'!E37</f>
        <v>362</v>
      </c>
      <c r="F37" s="45">
        <f>'AGRI TOTAL'!F37+'TOTAL MSE-OPS'!F37</f>
        <v>11327.88</v>
      </c>
      <c r="G37" s="46">
        <f t="shared" si="0"/>
        <v>26.095368767452211</v>
      </c>
      <c r="H37" s="45">
        <f t="shared" si="1"/>
        <v>398.87932074688661</v>
      </c>
    </row>
    <row r="38" spans="1:8" s="67" customFormat="1">
      <c r="A38" s="48">
        <v>27</v>
      </c>
      <c r="B38" s="44" t="s">
        <v>36</v>
      </c>
      <c r="C38" s="46">
        <f>'AGRI TOTAL'!C38+'TOTAL MSE-OPS'!C38</f>
        <v>15583.631970260223</v>
      </c>
      <c r="D38" s="45">
        <f>'AGRI TOTAL'!D38+'TOTAL MSE-OPS'!D38</f>
        <v>26485.039405204461</v>
      </c>
      <c r="E38" s="46">
        <f>'AGRI TOTAL'!E38+'TOTAL MSE-OPS'!E38</f>
        <v>3204</v>
      </c>
      <c r="F38" s="45">
        <f>'AGRI TOTAL'!F38+'TOTAL MSE-OPS'!F38</f>
        <v>23646</v>
      </c>
      <c r="G38" s="46">
        <f t="shared" si="0"/>
        <v>20.560033797734111</v>
      </c>
      <c r="H38" s="45">
        <f t="shared" si="1"/>
        <v>89.280592104210442</v>
      </c>
    </row>
    <row r="39" spans="1:8" s="67" customFormat="1">
      <c r="A39" s="48">
        <v>28</v>
      </c>
      <c r="B39" s="44" t="s">
        <v>37</v>
      </c>
      <c r="C39" s="46">
        <f>'AGRI TOTAL'!C39+'TOTAL MSE-OPS'!C39</f>
        <v>4809.6579925650558</v>
      </c>
      <c r="D39" s="45">
        <f>'AGRI TOTAL'!D39+'TOTAL MSE-OPS'!D39</f>
        <v>8384.5498513011153</v>
      </c>
      <c r="E39" s="46">
        <f>'AGRI TOTAL'!E39+'TOTAL MSE-OPS'!E39</f>
        <v>2455</v>
      </c>
      <c r="F39" s="45">
        <f>'AGRI TOTAL'!F39+'TOTAL MSE-OPS'!F39</f>
        <v>6819</v>
      </c>
      <c r="G39" s="46">
        <f t="shared" si="0"/>
        <v>51.043130380476711</v>
      </c>
      <c r="H39" s="45">
        <f t="shared" si="1"/>
        <v>81.328158588523706</v>
      </c>
    </row>
    <row r="40" spans="1:8" s="67" customFormat="1">
      <c r="A40" s="48">
        <v>29</v>
      </c>
      <c r="B40" s="44" t="s">
        <v>38</v>
      </c>
      <c r="C40" s="46">
        <f>'AGRI TOTAL'!C40+'TOTAL MSE-OPS'!C40</f>
        <v>653.2193308550186</v>
      </c>
      <c r="D40" s="45">
        <f>'AGRI TOTAL'!D40+'TOTAL MSE-OPS'!D40</f>
        <v>1581.8166171003718</v>
      </c>
      <c r="E40" s="46">
        <f>'AGRI TOTAL'!E40+'TOTAL MSE-OPS'!E40</f>
        <v>1905</v>
      </c>
      <c r="F40" s="45">
        <f>'AGRI TOTAL'!F40+'TOTAL MSE-OPS'!F40</f>
        <v>7422.14</v>
      </c>
      <c r="G40" s="46">
        <f t="shared" si="0"/>
        <v>291.63252065833507</v>
      </c>
      <c r="H40" s="45">
        <f t="shared" si="1"/>
        <v>469.21621127014879</v>
      </c>
    </row>
    <row r="41" spans="1:8" s="67" customFormat="1">
      <c r="A41" s="48">
        <v>30</v>
      </c>
      <c r="B41" s="44" t="s">
        <v>39</v>
      </c>
      <c r="C41" s="46">
        <f>'AGRI TOTAL'!C41+'TOTAL MSE-OPS'!C41</f>
        <v>868.2193308550186</v>
      </c>
      <c r="D41" s="45">
        <f>'AGRI TOTAL'!D41+'TOTAL MSE-OPS'!D41</f>
        <v>1766.4366171003717</v>
      </c>
      <c r="E41" s="46">
        <f>'AGRI TOTAL'!E41+'TOTAL MSE-OPS'!E41</f>
        <v>29</v>
      </c>
      <c r="F41" s="45">
        <f>'AGRI TOTAL'!F41+'TOTAL MSE-OPS'!F41</f>
        <v>89</v>
      </c>
      <c r="G41" s="46">
        <f t="shared" si="0"/>
        <v>3.340169813017285</v>
      </c>
      <c r="H41" s="45">
        <f t="shared" si="1"/>
        <v>5.0383919320068582</v>
      </c>
    </row>
    <row r="42" spans="1:8" s="67" customFormat="1">
      <c r="A42" s="48">
        <v>31</v>
      </c>
      <c r="B42" s="44" t="s">
        <v>40</v>
      </c>
      <c r="C42" s="46">
        <f>'AGRI TOTAL'!C42+'TOTAL MSE-OPS'!C42</f>
        <v>416.2193308550186</v>
      </c>
      <c r="D42" s="45">
        <f>'AGRI TOTAL'!D42+'TOTAL MSE-OPS'!D42</f>
        <v>866.43661710037168</v>
      </c>
      <c r="E42" s="46">
        <f>'AGRI TOTAL'!E42+'TOTAL MSE-OPS'!E42</f>
        <v>0</v>
      </c>
      <c r="F42" s="45">
        <f>'AGRI TOTAL'!F42+'TOTAL MSE-OPS'!F42</f>
        <v>0</v>
      </c>
      <c r="G42" s="46">
        <f t="shared" si="0"/>
        <v>0</v>
      </c>
      <c r="H42" s="45">
        <f t="shared" si="1"/>
        <v>0</v>
      </c>
    </row>
    <row r="43" spans="1:8" s="67" customFormat="1">
      <c r="A43" s="48">
        <v>32</v>
      </c>
      <c r="B43" s="44" t="s">
        <v>41</v>
      </c>
      <c r="C43" s="46">
        <f>'AGRI TOTAL'!C43+'TOTAL MSE-OPS'!C43</f>
        <v>2041.2193308550186</v>
      </c>
      <c r="D43" s="45">
        <f>'AGRI TOTAL'!D43+'TOTAL MSE-OPS'!D43</f>
        <v>3847.2066171003717</v>
      </c>
      <c r="E43" s="46">
        <f>'AGRI TOTAL'!E43+'TOTAL MSE-OPS'!E43</f>
        <v>0</v>
      </c>
      <c r="F43" s="45">
        <f>'AGRI TOTAL'!F43+'TOTAL MSE-OPS'!F43</f>
        <v>0</v>
      </c>
      <c r="G43" s="46">
        <f t="shared" si="0"/>
        <v>0</v>
      </c>
      <c r="H43" s="45">
        <f t="shared" si="1"/>
        <v>0</v>
      </c>
    </row>
    <row r="44" spans="1:8">
      <c r="A44" s="48">
        <v>33</v>
      </c>
      <c r="B44" s="44" t="s">
        <v>42</v>
      </c>
      <c r="C44" s="46">
        <f>'AGRI TOTAL'!C44+'TOTAL MSE-OPS'!C44</f>
        <v>242</v>
      </c>
      <c r="D44" s="45">
        <f>'AGRI TOTAL'!D44+'TOTAL MSE-OPS'!D44</f>
        <v>715.38</v>
      </c>
      <c r="E44" s="46">
        <f>'AGRI TOTAL'!E44+'TOTAL MSE-OPS'!E44</f>
        <v>0</v>
      </c>
      <c r="F44" s="45">
        <f>'AGRI TOTAL'!F44+'TOTAL MSE-OPS'!F44</f>
        <v>0</v>
      </c>
      <c r="G44" s="46">
        <f t="shared" si="0"/>
        <v>0</v>
      </c>
      <c r="H44" s="45">
        <f t="shared" si="1"/>
        <v>0</v>
      </c>
    </row>
    <row r="45" spans="1:8">
      <c r="A45" s="48">
        <v>34</v>
      </c>
      <c r="B45" s="44" t="s">
        <v>43</v>
      </c>
      <c r="C45" s="46">
        <f>'AGRI TOTAL'!C45+'TOTAL MSE-OPS'!C45</f>
        <v>464</v>
      </c>
      <c r="D45" s="45">
        <f>'AGRI TOTAL'!D45+'TOTAL MSE-OPS'!D45</f>
        <v>1287.25</v>
      </c>
      <c r="E45" s="46">
        <f>'AGRI TOTAL'!E45+'TOTAL MSE-OPS'!E45</f>
        <v>0</v>
      </c>
      <c r="F45" s="45">
        <f>'AGRI TOTAL'!F45+'TOTAL MSE-OPS'!F45</f>
        <v>0</v>
      </c>
      <c r="G45" s="46">
        <f t="shared" si="0"/>
        <v>0</v>
      </c>
      <c r="H45" s="45">
        <f t="shared" si="1"/>
        <v>0</v>
      </c>
    </row>
    <row r="46" spans="1:8">
      <c r="A46" s="60"/>
      <c r="B46" s="52" t="s">
        <v>31</v>
      </c>
      <c r="C46" s="53">
        <f>'AGRI TOTAL'!C46+'TOTAL MSE-OPS'!C46</f>
        <v>26465.386617100372</v>
      </c>
      <c r="D46" s="54">
        <f>'AGRI TOTAL'!D46+'TOTAL MSE-OPS'!D46</f>
        <v>47774.042342007437</v>
      </c>
      <c r="E46" s="53">
        <f>'AGRI TOTAL'!E46+'TOTAL MSE-OPS'!E46</f>
        <v>7955</v>
      </c>
      <c r="F46" s="54">
        <f>'AGRI TOTAL'!F46+'TOTAL MSE-OPS'!F46</f>
        <v>49304.020000000004</v>
      </c>
      <c r="G46" s="53">
        <f t="shared" si="0"/>
        <v>30.05812881214419</v>
      </c>
      <c r="H46" s="54">
        <f t="shared" si="1"/>
        <v>103.20252920412236</v>
      </c>
    </row>
    <row r="47" spans="1:8">
      <c r="A47" s="48"/>
      <c r="B47" s="56" t="s">
        <v>44</v>
      </c>
      <c r="C47" s="46"/>
      <c r="D47" s="45"/>
      <c r="E47" s="46"/>
      <c r="F47" s="45"/>
      <c r="G47" s="46">
        <v>0</v>
      </c>
      <c r="H47" s="45">
        <v>0</v>
      </c>
    </row>
    <row r="48" spans="1:8" s="67" customFormat="1">
      <c r="A48" s="48">
        <v>35</v>
      </c>
      <c r="B48" s="44" t="s">
        <v>45</v>
      </c>
      <c r="C48" s="46">
        <f>'AGRI TOTAL'!C48+'TOTAL MSE-OPS'!C48</f>
        <v>108021.00743494424</v>
      </c>
      <c r="D48" s="45">
        <f>'AGRI TOTAL'!D48+'TOTAL MSE-OPS'!D48</f>
        <v>109960.65204460967</v>
      </c>
      <c r="E48" s="46">
        <f>'AGRI TOTAL'!E48+'TOTAL MSE-OPS'!E48</f>
        <v>67721</v>
      </c>
      <c r="F48" s="45">
        <f>'AGRI TOTAL'!F48+'TOTAL MSE-OPS'!F48</f>
        <v>120329.73000000001</v>
      </c>
      <c r="G48" s="46">
        <f t="shared" si="0"/>
        <v>62.69243511803483</v>
      </c>
      <c r="H48" s="45">
        <f t="shared" si="1"/>
        <v>109.42980762899053</v>
      </c>
    </row>
    <row r="49" spans="1:8" s="67" customFormat="1">
      <c r="A49" s="48">
        <v>36</v>
      </c>
      <c r="B49" s="44" t="s">
        <v>46</v>
      </c>
      <c r="C49" s="46">
        <f>'AGRI TOTAL'!C49+'TOTAL MSE-OPS'!C49</f>
        <v>6110</v>
      </c>
      <c r="D49" s="45">
        <f>'AGRI TOTAL'!D49+'TOTAL MSE-OPS'!D49</f>
        <v>17746.080000000002</v>
      </c>
      <c r="E49" s="46">
        <f>'AGRI TOTAL'!E49+'TOTAL MSE-OPS'!E49</f>
        <v>5085</v>
      </c>
      <c r="F49" s="45">
        <f>'AGRI TOTAL'!F49+'TOTAL MSE-OPS'!F49</f>
        <v>11494.11</v>
      </c>
      <c r="G49" s="46">
        <f t="shared" si="0"/>
        <v>83.224222585924707</v>
      </c>
      <c r="H49" s="45">
        <f t="shared" si="1"/>
        <v>64.769853398609726</v>
      </c>
    </row>
    <row r="50" spans="1:8" s="67" customFormat="1">
      <c r="A50" s="48">
        <v>37</v>
      </c>
      <c r="B50" s="44" t="s">
        <v>47</v>
      </c>
      <c r="C50" s="46">
        <f>'AGRI TOTAL'!C50+'TOTAL MSE-OPS'!C50</f>
        <v>61085</v>
      </c>
      <c r="D50" s="45">
        <f>'AGRI TOTAL'!D50+'TOTAL MSE-OPS'!D50</f>
        <v>112659.16</v>
      </c>
      <c r="E50" s="46">
        <f>'AGRI TOTAL'!E50+'TOTAL MSE-OPS'!E50</f>
        <v>32649</v>
      </c>
      <c r="F50" s="45">
        <f>'AGRI TOTAL'!F50+'TOTAL MSE-OPS'!F50</f>
        <v>132133.04999999999</v>
      </c>
      <c r="G50" s="46">
        <f t="shared" si="0"/>
        <v>53.448473438651057</v>
      </c>
      <c r="H50" s="45">
        <f t="shared" si="1"/>
        <v>117.285669447562</v>
      </c>
    </row>
    <row r="51" spans="1:8" s="67" customFormat="1">
      <c r="A51" s="48">
        <v>38</v>
      </c>
      <c r="B51" s="44" t="s">
        <v>48</v>
      </c>
      <c r="C51" s="46">
        <f>'AGRI TOTAL'!C51+'TOTAL MSE-OPS'!C51</f>
        <v>13309</v>
      </c>
      <c r="D51" s="45">
        <f>'AGRI TOTAL'!D51+'TOTAL MSE-OPS'!D51</f>
        <v>20670.740855018586</v>
      </c>
      <c r="E51" s="46">
        <f>'AGRI TOTAL'!E51+'TOTAL MSE-OPS'!E51</f>
        <v>2250</v>
      </c>
      <c r="F51" s="45">
        <f>'AGRI TOTAL'!F51+'TOTAL MSE-OPS'!F51</f>
        <v>7007.18</v>
      </c>
      <c r="G51" s="46">
        <f t="shared" si="0"/>
        <v>16.905853182057253</v>
      </c>
      <c r="H51" s="45">
        <f t="shared" si="1"/>
        <v>33.899026886105773</v>
      </c>
    </row>
    <row r="52" spans="1:8">
      <c r="A52" s="60"/>
      <c r="B52" s="52" t="s">
        <v>31</v>
      </c>
      <c r="C52" s="53">
        <f>'AGRI TOTAL'!C52+'TOTAL MSE-OPS'!C52</f>
        <v>188525.00743494424</v>
      </c>
      <c r="D52" s="54">
        <f>'AGRI TOTAL'!D52+'TOTAL MSE-OPS'!D52</f>
        <v>261036.63289962825</v>
      </c>
      <c r="E52" s="53">
        <f>'AGRI TOTAL'!E52+'TOTAL MSE-OPS'!E52</f>
        <v>107705</v>
      </c>
      <c r="F52" s="54">
        <f>'AGRI TOTAL'!F52+'TOTAL MSE-OPS'!F52</f>
        <v>270964.06999999995</v>
      </c>
      <c r="G52" s="53">
        <f t="shared" si="0"/>
        <v>57.130351811372606</v>
      </c>
      <c r="H52" s="54">
        <f t="shared" si="1"/>
        <v>103.80308196213552</v>
      </c>
    </row>
    <row r="53" spans="1:8">
      <c r="A53" s="60"/>
      <c r="B53" s="52" t="s">
        <v>49</v>
      </c>
      <c r="C53" s="53">
        <f>C52+C46+C35+C32+C27</f>
        <v>692228.76208178443</v>
      </c>
      <c r="D53" s="54">
        <f>'AGRI TOTAL'!D53+'TOTAL MSE-OPS'!D53</f>
        <v>1096497.8999999999</v>
      </c>
      <c r="E53" s="53">
        <f>'AGRI TOTAL'!E53+'TOTAL MSE-OPS'!E53</f>
        <v>426433</v>
      </c>
      <c r="F53" s="54">
        <f>'AGRI TOTAL'!F53+'TOTAL MSE-OPS'!F53</f>
        <v>943800.8899999999</v>
      </c>
      <c r="G53" s="53">
        <f t="shared" si="0"/>
        <v>61.602901144639013</v>
      </c>
      <c r="H53" s="54">
        <f t="shared" si="1"/>
        <v>86.0741174242103</v>
      </c>
    </row>
  </sheetData>
  <mergeCells count="6">
    <mergeCell ref="A1:H1"/>
    <mergeCell ref="G3:H4"/>
    <mergeCell ref="C4:D4"/>
    <mergeCell ref="E4:F4"/>
    <mergeCell ref="A2:H2"/>
    <mergeCell ref="E3:F3"/>
  </mergeCells>
  <printOptions horizontalCentered="1" verticalCentered="1"/>
  <pageMargins left="0.70866141732283472" right="0.31496062992125984" top="0.55118110236220474" bottom="0" header="0.31496062992125984" footer="0.31496062992125984"/>
  <pageSetup paperSize="9" scale="90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zoomScaleNormal="100" workbookViewId="0">
      <selection activeCell="L15" sqref="L15"/>
    </sheetView>
  </sheetViews>
  <sheetFormatPr defaultRowHeight="15"/>
  <cols>
    <col min="1" max="1" width="4.140625" customWidth="1"/>
    <col min="2" max="2" width="21.42578125" customWidth="1"/>
    <col min="3" max="3" width="7" customWidth="1"/>
    <col min="4" max="4" width="11.7109375" customWidth="1"/>
    <col min="5" max="5" width="8" customWidth="1"/>
    <col min="6" max="6" width="9.7109375" customWidth="1"/>
    <col min="7" max="7" width="8.28515625" customWidth="1"/>
    <col min="8" max="8" width="9.7109375" customWidth="1"/>
  </cols>
  <sheetData>
    <row r="1" spans="1:8" ht="12" customHeight="1">
      <c r="A1" s="99" t="s">
        <v>114</v>
      </c>
      <c r="B1" s="119"/>
      <c r="C1" s="119"/>
      <c r="D1" s="119"/>
      <c r="E1" s="120"/>
      <c r="F1" s="120"/>
      <c r="G1" s="120"/>
      <c r="H1" s="121"/>
    </row>
    <row r="2" spans="1:8" ht="28.5" customHeight="1">
      <c r="A2" s="114" t="s">
        <v>93</v>
      </c>
      <c r="B2" s="120"/>
      <c r="C2" s="120"/>
      <c r="D2" s="120"/>
      <c r="E2" s="120"/>
      <c r="F2" s="120"/>
      <c r="G2" s="120"/>
      <c r="H2" s="121"/>
    </row>
    <row r="3" spans="1:8" ht="15" customHeight="1">
      <c r="A3" s="7"/>
      <c r="B3" s="7"/>
      <c r="C3" s="106" t="s">
        <v>50</v>
      </c>
      <c r="D3" s="106"/>
      <c r="E3" s="106" t="s">
        <v>88</v>
      </c>
      <c r="F3" s="106"/>
      <c r="G3" s="95" t="s">
        <v>89</v>
      </c>
      <c r="H3" s="96"/>
    </row>
    <row r="4" spans="1:8">
      <c r="A4" s="7" t="s">
        <v>0</v>
      </c>
      <c r="B4" s="7" t="s">
        <v>1</v>
      </c>
      <c r="C4" s="104" t="s">
        <v>60</v>
      </c>
      <c r="D4" s="105"/>
      <c r="E4" s="104" t="s">
        <v>60</v>
      </c>
      <c r="F4" s="105"/>
      <c r="G4" s="97"/>
      <c r="H4" s="98"/>
    </row>
    <row r="5" spans="1:8">
      <c r="A5" s="43"/>
      <c r="B5" s="43" t="s">
        <v>79</v>
      </c>
      <c r="C5" s="32" t="s">
        <v>4</v>
      </c>
      <c r="D5" s="32" t="s">
        <v>5</v>
      </c>
      <c r="E5" s="32" t="s">
        <v>4</v>
      </c>
      <c r="F5" s="32" t="s">
        <v>5</v>
      </c>
      <c r="G5" s="32" t="s">
        <v>4</v>
      </c>
      <c r="H5" s="32" t="s">
        <v>5</v>
      </c>
    </row>
    <row r="6" spans="1:8">
      <c r="A6" s="44">
        <v>1</v>
      </c>
      <c r="B6" s="44" t="s">
        <v>6</v>
      </c>
      <c r="C6" s="46">
        <v>3</v>
      </c>
      <c r="D6" s="45">
        <v>121.54</v>
      </c>
      <c r="E6" s="16">
        <v>0</v>
      </c>
      <c r="F6" s="17">
        <v>0</v>
      </c>
      <c r="G6" s="46">
        <f>E6/C6*100</f>
        <v>0</v>
      </c>
      <c r="H6" s="45">
        <f>F6/D6*100</f>
        <v>0</v>
      </c>
    </row>
    <row r="7" spans="1:8" s="67" customFormat="1">
      <c r="A7" s="44">
        <v>2</v>
      </c>
      <c r="B7" s="44" t="s">
        <v>7</v>
      </c>
      <c r="C7" s="46">
        <v>0</v>
      </c>
      <c r="D7" s="45">
        <v>0</v>
      </c>
      <c r="E7" s="16">
        <v>0</v>
      </c>
      <c r="F7" s="17">
        <v>0</v>
      </c>
      <c r="G7" s="46">
        <v>0</v>
      </c>
      <c r="H7" s="45">
        <v>0</v>
      </c>
    </row>
    <row r="8" spans="1:8">
      <c r="A8" s="44">
        <v>3</v>
      </c>
      <c r="B8" s="44" t="s">
        <v>8</v>
      </c>
      <c r="C8" s="46">
        <v>5</v>
      </c>
      <c r="D8" s="45">
        <v>202.54</v>
      </c>
      <c r="E8" s="16">
        <v>0</v>
      </c>
      <c r="F8" s="17">
        <v>0</v>
      </c>
      <c r="G8" s="46">
        <f t="shared" ref="G8:G53" si="0">E8/C8*100</f>
        <v>0</v>
      </c>
      <c r="H8" s="45">
        <f t="shared" ref="H8:H53" si="1">F8/D8*100</f>
        <v>0</v>
      </c>
    </row>
    <row r="9" spans="1:8" s="67" customFormat="1">
      <c r="A9" s="44">
        <v>4</v>
      </c>
      <c r="B9" s="44" t="s">
        <v>9</v>
      </c>
      <c r="C9" s="46">
        <v>4</v>
      </c>
      <c r="D9" s="45">
        <v>162.06</v>
      </c>
      <c r="E9" s="16">
        <v>0</v>
      </c>
      <c r="F9" s="17">
        <v>0</v>
      </c>
      <c r="G9" s="46">
        <f t="shared" si="0"/>
        <v>0</v>
      </c>
      <c r="H9" s="45">
        <f t="shared" si="1"/>
        <v>0</v>
      </c>
    </row>
    <row r="10" spans="1:8">
      <c r="A10" s="44">
        <v>5</v>
      </c>
      <c r="B10" s="44" t="s">
        <v>10</v>
      </c>
      <c r="C10" s="46">
        <v>1</v>
      </c>
      <c r="D10" s="45">
        <v>40.51</v>
      </c>
      <c r="E10" s="16">
        <v>0</v>
      </c>
      <c r="F10" s="17">
        <v>0</v>
      </c>
      <c r="G10" s="46">
        <f t="shared" si="0"/>
        <v>0</v>
      </c>
      <c r="H10" s="45">
        <f t="shared" si="1"/>
        <v>0</v>
      </c>
    </row>
    <row r="11" spans="1:8">
      <c r="A11" s="44">
        <v>6</v>
      </c>
      <c r="B11" s="44" t="s">
        <v>83</v>
      </c>
      <c r="C11" s="46"/>
      <c r="D11" s="45"/>
      <c r="E11" s="16">
        <v>0</v>
      </c>
      <c r="F11" s="17">
        <v>0</v>
      </c>
      <c r="G11" s="46">
        <v>0</v>
      </c>
      <c r="H11" s="45">
        <v>0</v>
      </c>
    </row>
    <row r="12" spans="1:8">
      <c r="A12" s="44">
        <v>7</v>
      </c>
      <c r="B12" s="44" t="s">
        <v>11</v>
      </c>
      <c r="C12" s="46">
        <v>5</v>
      </c>
      <c r="D12" s="45">
        <v>202.57</v>
      </c>
      <c r="E12" s="16">
        <v>0</v>
      </c>
      <c r="F12" s="17">
        <v>0</v>
      </c>
      <c r="G12" s="46">
        <f t="shared" si="0"/>
        <v>0</v>
      </c>
      <c r="H12" s="45">
        <f t="shared" si="1"/>
        <v>0</v>
      </c>
    </row>
    <row r="13" spans="1:8">
      <c r="A13" s="44">
        <v>8</v>
      </c>
      <c r="B13" s="44" t="s">
        <v>12</v>
      </c>
      <c r="C13" s="46">
        <v>6</v>
      </c>
      <c r="D13" s="45">
        <v>243.09</v>
      </c>
      <c r="E13" s="72">
        <v>2</v>
      </c>
      <c r="F13" s="73">
        <v>100</v>
      </c>
      <c r="G13" s="46">
        <f t="shared" si="0"/>
        <v>33.333333333333329</v>
      </c>
      <c r="H13" s="45">
        <f t="shared" si="1"/>
        <v>41.137027438397297</v>
      </c>
    </row>
    <row r="14" spans="1:8">
      <c r="A14" s="44">
        <v>9</v>
      </c>
      <c r="B14" s="44" t="s">
        <v>13</v>
      </c>
      <c r="C14" s="46">
        <v>4</v>
      </c>
      <c r="D14" s="45">
        <v>162.06</v>
      </c>
      <c r="E14" s="16">
        <v>0</v>
      </c>
      <c r="F14" s="17">
        <v>0</v>
      </c>
      <c r="G14" s="46">
        <f t="shared" si="0"/>
        <v>0</v>
      </c>
      <c r="H14" s="45">
        <f t="shared" si="1"/>
        <v>0</v>
      </c>
    </row>
    <row r="15" spans="1:8">
      <c r="A15" s="44">
        <v>10</v>
      </c>
      <c r="B15" s="44" t="s">
        <v>14</v>
      </c>
      <c r="C15" s="46">
        <v>2</v>
      </c>
      <c r="D15" s="45">
        <v>81.03</v>
      </c>
      <c r="E15" s="16">
        <v>0</v>
      </c>
      <c r="F15" s="17">
        <v>0</v>
      </c>
      <c r="G15" s="46">
        <f t="shared" si="0"/>
        <v>0</v>
      </c>
      <c r="H15" s="45">
        <f t="shared" si="1"/>
        <v>0</v>
      </c>
    </row>
    <row r="16" spans="1:8">
      <c r="A16" s="44">
        <v>11</v>
      </c>
      <c r="B16" s="44" t="s">
        <v>15</v>
      </c>
      <c r="C16" s="46">
        <v>2</v>
      </c>
      <c r="D16" s="45">
        <v>81.03</v>
      </c>
      <c r="E16" s="16">
        <v>0</v>
      </c>
      <c r="F16" s="17">
        <v>0</v>
      </c>
      <c r="G16" s="46">
        <f t="shared" si="0"/>
        <v>0</v>
      </c>
      <c r="H16" s="45">
        <f t="shared" si="1"/>
        <v>0</v>
      </c>
    </row>
    <row r="17" spans="1:8">
      <c r="A17" s="44">
        <v>12</v>
      </c>
      <c r="B17" s="44" t="s">
        <v>16</v>
      </c>
      <c r="C17" s="46">
        <v>2</v>
      </c>
      <c r="D17" s="45">
        <v>81.03</v>
      </c>
      <c r="E17" s="16">
        <v>0</v>
      </c>
      <c r="F17" s="17">
        <v>0</v>
      </c>
      <c r="G17" s="46">
        <f t="shared" si="0"/>
        <v>0</v>
      </c>
      <c r="H17" s="45">
        <f t="shared" si="1"/>
        <v>0</v>
      </c>
    </row>
    <row r="18" spans="1:8" s="67" customFormat="1">
      <c r="A18" s="44">
        <v>13</v>
      </c>
      <c r="B18" s="44" t="s">
        <v>17</v>
      </c>
      <c r="C18" s="46">
        <v>2</v>
      </c>
      <c r="D18" s="45">
        <v>81.03</v>
      </c>
      <c r="E18" s="16">
        <v>0</v>
      </c>
      <c r="F18" s="17">
        <v>0</v>
      </c>
      <c r="G18" s="46">
        <f t="shared" si="0"/>
        <v>0</v>
      </c>
      <c r="H18" s="45">
        <f t="shared" si="1"/>
        <v>0</v>
      </c>
    </row>
    <row r="19" spans="1:8" s="67" customFormat="1">
      <c r="A19" s="44">
        <v>14</v>
      </c>
      <c r="B19" s="44" t="s">
        <v>18</v>
      </c>
      <c r="C19" s="46">
        <v>4</v>
      </c>
      <c r="D19" s="45">
        <v>162.06</v>
      </c>
      <c r="E19" s="16">
        <v>0</v>
      </c>
      <c r="F19" s="17">
        <v>0</v>
      </c>
      <c r="G19" s="46">
        <f t="shared" si="0"/>
        <v>0</v>
      </c>
      <c r="H19" s="45">
        <f t="shared" si="1"/>
        <v>0</v>
      </c>
    </row>
    <row r="20" spans="1:8" s="67" customFormat="1">
      <c r="A20" s="44">
        <v>15</v>
      </c>
      <c r="B20" s="44" t="s">
        <v>19</v>
      </c>
      <c r="C20" s="46">
        <v>5</v>
      </c>
      <c r="D20" s="45">
        <v>202.57</v>
      </c>
      <c r="E20" s="16">
        <v>1</v>
      </c>
      <c r="F20" s="17">
        <v>11740</v>
      </c>
      <c r="G20" s="46">
        <f t="shared" si="0"/>
        <v>20</v>
      </c>
      <c r="H20" s="45">
        <f t="shared" si="1"/>
        <v>5795.5274719849931</v>
      </c>
    </row>
    <row r="21" spans="1:8" s="67" customFormat="1">
      <c r="A21" s="44">
        <v>16</v>
      </c>
      <c r="B21" s="44" t="s">
        <v>20</v>
      </c>
      <c r="C21" s="46">
        <v>23</v>
      </c>
      <c r="D21" s="45">
        <v>891.33</v>
      </c>
      <c r="E21" s="16">
        <v>0</v>
      </c>
      <c r="F21" s="17">
        <v>0</v>
      </c>
      <c r="G21" s="46">
        <f t="shared" si="0"/>
        <v>0</v>
      </c>
      <c r="H21" s="45">
        <f t="shared" si="1"/>
        <v>0</v>
      </c>
    </row>
    <row r="22" spans="1:8" s="67" customFormat="1">
      <c r="A22" s="44">
        <v>17</v>
      </c>
      <c r="B22" s="44" t="s">
        <v>21</v>
      </c>
      <c r="C22" s="46">
        <v>2</v>
      </c>
      <c r="D22" s="45">
        <v>81.03</v>
      </c>
      <c r="E22" s="16">
        <v>0</v>
      </c>
      <c r="F22" s="17">
        <v>0</v>
      </c>
      <c r="G22" s="46">
        <f t="shared" si="0"/>
        <v>0</v>
      </c>
      <c r="H22" s="45">
        <f t="shared" si="1"/>
        <v>0</v>
      </c>
    </row>
    <row r="23" spans="1:8" s="67" customFormat="1">
      <c r="A23" s="44">
        <v>18</v>
      </c>
      <c r="B23" s="44" t="s">
        <v>22</v>
      </c>
      <c r="C23" s="46">
        <v>28</v>
      </c>
      <c r="D23" s="45">
        <v>1093.9100000000001</v>
      </c>
      <c r="E23" s="16">
        <v>0</v>
      </c>
      <c r="F23" s="17">
        <v>0</v>
      </c>
      <c r="G23" s="46">
        <f t="shared" si="0"/>
        <v>0</v>
      </c>
      <c r="H23" s="45">
        <f t="shared" si="1"/>
        <v>0</v>
      </c>
    </row>
    <row r="24" spans="1:8" s="67" customFormat="1">
      <c r="A24" s="44">
        <v>19</v>
      </c>
      <c r="B24" s="44" t="s">
        <v>23</v>
      </c>
      <c r="C24" s="46">
        <v>2</v>
      </c>
      <c r="D24" s="45">
        <v>81.03</v>
      </c>
      <c r="E24" s="16">
        <v>5</v>
      </c>
      <c r="F24" s="17">
        <v>1311</v>
      </c>
      <c r="G24" s="46">
        <f t="shared" si="0"/>
        <v>250</v>
      </c>
      <c r="H24" s="45">
        <f t="shared" si="1"/>
        <v>1617.9192891521659</v>
      </c>
    </row>
    <row r="25" spans="1:8" s="67" customFormat="1">
      <c r="A25" s="44">
        <v>20</v>
      </c>
      <c r="B25" s="44" t="s">
        <v>24</v>
      </c>
      <c r="C25" s="46">
        <v>1</v>
      </c>
      <c r="D25" s="45">
        <v>40.51</v>
      </c>
      <c r="E25" s="16">
        <v>0</v>
      </c>
      <c r="F25" s="17">
        <v>0</v>
      </c>
      <c r="G25" s="46">
        <f t="shared" si="0"/>
        <v>0</v>
      </c>
      <c r="H25" s="45">
        <f t="shared" si="1"/>
        <v>0</v>
      </c>
    </row>
    <row r="26" spans="1:8" s="67" customFormat="1">
      <c r="A26" s="44">
        <v>21</v>
      </c>
      <c r="B26" s="44" t="s">
        <v>25</v>
      </c>
      <c r="C26" s="46">
        <v>2</v>
      </c>
      <c r="D26" s="45">
        <v>81.03</v>
      </c>
      <c r="E26" s="16">
        <v>0</v>
      </c>
      <c r="F26" s="17">
        <v>0</v>
      </c>
      <c r="G26" s="46">
        <f t="shared" si="0"/>
        <v>0</v>
      </c>
      <c r="H26" s="45">
        <f t="shared" si="1"/>
        <v>0</v>
      </c>
    </row>
    <row r="27" spans="1:8">
      <c r="A27" s="52"/>
      <c r="B27" s="52" t="s">
        <v>26</v>
      </c>
      <c r="C27" s="53">
        <f>SUM(C6:C26)</f>
        <v>103</v>
      </c>
      <c r="D27" s="54">
        <f>SUM(D6:D26)</f>
        <v>4091.9600000000009</v>
      </c>
      <c r="E27" s="27">
        <f t="shared" ref="E27:F27" si="2">SUM(E6:E26)</f>
        <v>8</v>
      </c>
      <c r="F27" s="28">
        <f t="shared" si="2"/>
        <v>13151</v>
      </c>
      <c r="G27" s="83">
        <f t="shared" si="0"/>
        <v>7.7669902912621351</v>
      </c>
      <c r="H27" s="84">
        <f t="shared" si="1"/>
        <v>321.38632831210464</v>
      </c>
    </row>
    <row r="28" spans="1:8">
      <c r="A28" s="44"/>
      <c r="B28" s="55" t="s">
        <v>27</v>
      </c>
      <c r="C28" s="46"/>
      <c r="D28" s="45"/>
      <c r="E28" s="16"/>
      <c r="F28" s="17"/>
      <c r="G28" s="46">
        <v>0</v>
      </c>
      <c r="H28" s="45">
        <v>0</v>
      </c>
    </row>
    <row r="29" spans="1:8" s="67" customFormat="1">
      <c r="A29" s="44">
        <v>22</v>
      </c>
      <c r="B29" s="44" t="s">
        <v>28</v>
      </c>
      <c r="C29" s="46">
        <v>10</v>
      </c>
      <c r="D29" s="45">
        <v>405.15</v>
      </c>
      <c r="E29" s="16">
        <v>0</v>
      </c>
      <c r="F29" s="17">
        <v>0</v>
      </c>
      <c r="G29" s="46">
        <f t="shared" si="0"/>
        <v>0</v>
      </c>
      <c r="H29" s="45">
        <f t="shared" si="1"/>
        <v>0</v>
      </c>
    </row>
    <row r="30" spans="1:8" s="67" customFormat="1">
      <c r="A30" s="44">
        <v>23</v>
      </c>
      <c r="B30" s="44" t="s">
        <v>29</v>
      </c>
      <c r="C30" s="46">
        <v>34</v>
      </c>
      <c r="D30" s="45">
        <v>1337.13</v>
      </c>
      <c r="E30" s="16">
        <v>0</v>
      </c>
      <c r="F30" s="17">
        <v>0</v>
      </c>
      <c r="G30" s="46">
        <f t="shared" si="0"/>
        <v>0</v>
      </c>
      <c r="H30" s="45">
        <f t="shared" si="1"/>
        <v>0</v>
      </c>
    </row>
    <row r="31" spans="1:8" s="67" customFormat="1">
      <c r="A31" s="44">
        <v>24</v>
      </c>
      <c r="B31" s="44" t="s">
        <v>30</v>
      </c>
      <c r="C31" s="46">
        <v>0</v>
      </c>
      <c r="D31" s="45">
        <v>0</v>
      </c>
      <c r="E31" s="16">
        <v>0</v>
      </c>
      <c r="F31" s="17">
        <v>0</v>
      </c>
      <c r="G31" s="46">
        <v>0</v>
      </c>
      <c r="H31" s="45">
        <v>0</v>
      </c>
    </row>
    <row r="32" spans="1:8">
      <c r="A32" s="52"/>
      <c r="B32" s="52" t="s">
        <v>31</v>
      </c>
      <c r="C32" s="53">
        <f>SUM(C29:C31)</f>
        <v>44</v>
      </c>
      <c r="D32" s="54">
        <f>SUM(D29:D31)</f>
        <v>1742.2800000000002</v>
      </c>
      <c r="E32" s="27">
        <f t="shared" ref="E32:F32" si="3">SUM(E29:E31)</f>
        <v>0</v>
      </c>
      <c r="F32" s="28">
        <f t="shared" si="3"/>
        <v>0</v>
      </c>
      <c r="G32" s="83">
        <f t="shared" si="0"/>
        <v>0</v>
      </c>
      <c r="H32" s="84">
        <f t="shared" si="1"/>
        <v>0</v>
      </c>
    </row>
    <row r="33" spans="1:8">
      <c r="A33" s="44"/>
      <c r="B33" s="55" t="s">
        <v>80</v>
      </c>
      <c r="C33" s="46"/>
      <c r="D33" s="45"/>
      <c r="E33" s="16"/>
      <c r="F33" s="17"/>
      <c r="G33" s="46">
        <v>0</v>
      </c>
      <c r="H33" s="45">
        <v>0</v>
      </c>
    </row>
    <row r="34" spans="1:8" s="67" customFormat="1">
      <c r="A34" s="44">
        <v>25</v>
      </c>
      <c r="B34" s="44" t="s">
        <v>33</v>
      </c>
      <c r="C34" s="46">
        <v>9</v>
      </c>
      <c r="D34" s="45">
        <v>364.63</v>
      </c>
      <c r="E34" s="16">
        <v>0</v>
      </c>
      <c r="F34" s="17">
        <v>0</v>
      </c>
      <c r="G34" s="46">
        <f t="shared" si="0"/>
        <v>0</v>
      </c>
      <c r="H34" s="45">
        <f t="shared" si="1"/>
        <v>0</v>
      </c>
    </row>
    <row r="35" spans="1:8">
      <c r="A35" s="52"/>
      <c r="B35" s="52" t="s">
        <v>31</v>
      </c>
      <c r="C35" s="53">
        <f>SUM(C34)</f>
        <v>9</v>
      </c>
      <c r="D35" s="54">
        <f>SUM(D34)</f>
        <v>364.63</v>
      </c>
      <c r="E35" s="27">
        <f t="shared" ref="E35:F35" si="4">SUM(E34)</f>
        <v>0</v>
      </c>
      <c r="F35" s="28">
        <f t="shared" si="4"/>
        <v>0</v>
      </c>
      <c r="G35" s="83">
        <f t="shared" si="0"/>
        <v>0</v>
      </c>
      <c r="H35" s="84">
        <f t="shared" si="1"/>
        <v>0</v>
      </c>
    </row>
    <row r="36" spans="1:8">
      <c r="A36" s="44"/>
      <c r="B36" s="55" t="s">
        <v>34</v>
      </c>
      <c r="C36" s="46"/>
      <c r="D36" s="45"/>
      <c r="E36" s="16"/>
      <c r="F36" s="17"/>
      <c r="G36" s="46">
        <v>0</v>
      </c>
      <c r="H36" s="45">
        <v>0</v>
      </c>
    </row>
    <row r="37" spans="1:8" s="67" customFormat="1">
      <c r="A37" s="44">
        <v>26</v>
      </c>
      <c r="B37" s="44" t="s">
        <v>35</v>
      </c>
      <c r="C37" s="46">
        <v>2</v>
      </c>
      <c r="D37" s="45">
        <v>81.03</v>
      </c>
      <c r="E37" s="16">
        <v>0</v>
      </c>
      <c r="F37" s="17">
        <v>0</v>
      </c>
      <c r="G37" s="46">
        <f t="shared" si="0"/>
        <v>0</v>
      </c>
      <c r="H37" s="45">
        <f t="shared" si="1"/>
        <v>0</v>
      </c>
    </row>
    <row r="38" spans="1:8" s="67" customFormat="1">
      <c r="A38" s="44">
        <v>27</v>
      </c>
      <c r="B38" s="44" t="s">
        <v>36</v>
      </c>
      <c r="C38" s="46">
        <v>7</v>
      </c>
      <c r="D38" s="45">
        <v>283.60000000000002</v>
      </c>
      <c r="E38" s="16">
        <v>0</v>
      </c>
      <c r="F38" s="17">
        <v>0</v>
      </c>
      <c r="G38" s="46">
        <f t="shared" si="0"/>
        <v>0</v>
      </c>
      <c r="H38" s="45">
        <f t="shared" si="1"/>
        <v>0</v>
      </c>
    </row>
    <row r="39" spans="1:8" s="67" customFormat="1">
      <c r="A39" s="44">
        <v>28</v>
      </c>
      <c r="B39" s="44" t="s">
        <v>37</v>
      </c>
      <c r="C39" s="46">
        <v>3</v>
      </c>
      <c r="D39" s="45">
        <v>121.54</v>
      </c>
      <c r="E39" s="16">
        <v>0</v>
      </c>
      <c r="F39" s="17">
        <v>0</v>
      </c>
      <c r="G39" s="46">
        <f t="shared" si="0"/>
        <v>0</v>
      </c>
      <c r="H39" s="45">
        <f t="shared" si="1"/>
        <v>0</v>
      </c>
    </row>
    <row r="40" spans="1:8" s="67" customFormat="1">
      <c r="A40" s="44">
        <v>29</v>
      </c>
      <c r="B40" s="44" t="s">
        <v>38</v>
      </c>
      <c r="C40" s="46">
        <v>1</v>
      </c>
      <c r="D40" s="45">
        <v>40.51</v>
      </c>
      <c r="E40" s="16">
        <v>10</v>
      </c>
      <c r="F40" s="17">
        <v>2153.4499999999998</v>
      </c>
      <c r="G40" s="46">
        <f t="shared" si="0"/>
        <v>1000</v>
      </c>
      <c r="H40" s="45">
        <f t="shared" si="1"/>
        <v>5315.8479387805482</v>
      </c>
    </row>
    <row r="41" spans="1:8" s="67" customFormat="1">
      <c r="A41" s="44">
        <v>30</v>
      </c>
      <c r="B41" s="44" t="s">
        <v>39</v>
      </c>
      <c r="C41" s="46">
        <v>0</v>
      </c>
      <c r="D41" s="45">
        <v>0</v>
      </c>
      <c r="E41" s="16">
        <v>1</v>
      </c>
      <c r="F41" s="17">
        <v>91</v>
      </c>
      <c r="G41" s="46">
        <v>0</v>
      </c>
      <c r="H41" s="45">
        <v>0</v>
      </c>
    </row>
    <row r="42" spans="1:8" s="67" customFormat="1">
      <c r="A42" s="44">
        <v>31</v>
      </c>
      <c r="B42" s="44" t="s">
        <v>40</v>
      </c>
      <c r="C42" s="46">
        <v>0</v>
      </c>
      <c r="D42" s="45">
        <v>0</v>
      </c>
      <c r="E42" s="16">
        <v>0</v>
      </c>
      <c r="F42" s="17">
        <v>0</v>
      </c>
      <c r="G42" s="46">
        <v>0</v>
      </c>
      <c r="H42" s="45">
        <v>0</v>
      </c>
    </row>
    <row r="43" spans="1:8" s="67" customFormat="1">
      <c r="A43" s="44">
        <v>32</v>
      </c>
      <c r="B43" s="44" t="s">
        <v>41</v>
      </c>
      <c r="C43" s="46">
        <v>2</v>
      </c>
      <c r="D43" s="45">
        <v>81.03</v>
      </c>
      <c r="E43" s="16">
        <v>0</v>
      </c>
      <c r="F43" s="17">
        <v>0</v>
      </c>
      <c r="G43" s="46">
        <f t="shared" si="0"/>
        <v>0</v>
      </c>
      <c r="H43" s="45">
        <f t="shared" si="1"/>
        <v>0</v>
      </c>
    </row>
    <row r="44" spans="1:8" s="67" customFormat="1">
      <c r="A44" s="44">
        <v>33</v>
      </c>
      <c r="B44" s="44" t="s">
        <v>42</v>
      </c>
      <c r="C44" s="46">
        <v>1</v>
      </c>
      <c r="D44" s="45">
        <v>40.51</v>
      </c>
      <c r="E44" s="16"/>
      <c r="F44" s="17"/>
      <c r="G44" s="46">
        <f t="shared" si="0"/>
        <v>0</v>
      </c>
      <c r="H44" s="45">
        <f t="shared" si="1"/>
        <v>0</v>
      </c>
    </row>
    <row r="45" spans="1:8" s="67" customFormat="1">
      <c r="A45" s="44">
        <v>34</v>
      </c>
      <c r="B45" s="44" t="s">
        <v>43</v>
      </c>
      <c r="C45" s="46">
        <v>2</v>
      </c>
      <c r="D45" s="45">
        <v>81.03</v>
      </c>
      <c r="E45" s="16"/>
      <c r="F45" s="17"/>
      <c r="G45" s="46">
        <f t="shared" si="0"/>
        <v>0</v>
      </c>
      <c r="H45" s="45">
        <f t="shared" si="1"/>
        <v>0</v>
      </c>
    </row>
    <row r="46" spans="1:8">
      <c r="A46" s="52"/>
      <c r="B46" s="52" t="s">
        <v>31</v>
      </c>
      <c r="C46" s="53">
        <f>SUM(C37:C45)</f>
        <v>18</v>
      </c>
      <c r="D46" s="54">
        <f>SUM(D37:D45)</f>
        <v>729.25</v>
      </c>
      <c r="E46" s="27">
        <f t="shared" ref="E46:F46" si="5">SUM(E37:E45)</f>
        <v>11</v>
      </c>
      <c r="F46" s="28">
        <f t="shared" si="5"/>
        <v>2244.4499999999998</v>
      </c>
      <c r="G46" s="83">
        <f t="shared" si="0"/>
        <v>61.111111111111114</v>
      </c>
      <c r="H46" s="84">
        <f t="shared" si="1"/>
        <v>307.77511141583818</v>
      </c>
    </row>
    <row r="47" spans="1:8">
      <c r="A47" s="44"/>
      <c r="B47" s="56" t="s">
        <v>44</v>
      </c>
      <c r="C47" s="46"/>
      <c r="D47" s="45"/>
      <c r="E47" s="16"/>
      <c r="F47" s="17"/>
      <c r="G47" s="46">
        <v>0</v>
      </c>
      <c r="H47" s="45">
        <v>0</v>
      </c>
    </row>
    <row r="48" spans="1:8" s="67" customFormat="1">
      <c r="A48" s="44">
        <v>35</v>
      </c>
      <c r="B48" s="44" t="s">
        <v>45</v>
      </c>
      <c r="C48" s="46">
        <v>0</v>
      </c>
      <c r="D48" s="45">
        <v>0</v>
      </c>
      <c r="E48" s="16">
        <v>0</v>
      </c>
      <c r="F48" s="17">
        <v>0</v>
      </c>
      <c r="G48" s="46">
        <v>0</v>
      </c>
      <c r="H48" s="45">
        <v>0</v>
      </c>
    </row>
    <row r="49" spans="1:8" s="67" customFormat="1">
      <c r="A49" s="44">
        <v>36</v>
      </c>
      <c r="B49" s="44" t="s">
        <v>46</v>
      </c>
      <c r="C49" s="46">
        <v>26</v>
      </c>
      <c r="D49" s="45">
        <v>1012.28</v>
      </c>
      <c r="E49" s="16">
        <v>0</v>
      </c>
      <c r="F49" s="17">
        <v>0</v>
      </c>
      <c r="G49" s="46">
        <f t="shared" si="0"/>
        <v>0</v>
      </c>
      <c r="H49" s="45">
        <f t="shared" si="1"/>
        <v>0</v>
      </c>
    </row>
    <row r="50" spans="1:8" s="67" customFormat="1">
      <c r="A50" s="44">
        <v>37</v>
      </c>
      <c r="B50" s="44" t="s">
        <v>47</v>
      </c>
      <c r="C50" s="46">
        <v>0</v>
      </c>
      <c r="D50" s="45">
        <v>0</v>
      </c>
      <c r="E50" s="16">
        <v>0</v>
      </c>
      <c r="F50" s="17">
        <v>0</v>
      </c>
      <c r="G50" s="46">
        <v>0</v>
      </c>
      <c r="H50" s="45">
        <v>0</v>
      </c>
    </row>
    <row r="51" spans="1:8" s="67" customFormat="1">
      <c r="A51" s="44">
        <v>38</v>
      </c>
      <c r="B51" s="44" t="s">
        <v>48</v>
      </c>
      <c r="C51" s="46">
        <v>0</v>
      </c>
      <c r="D51" s="45">
        <v>0</v>
      </c>
      <c r="E51" s="16">
        <v>0</v>
      </c>
      <c r="F51" s="17">
        <v>0</v>
      </c>
      <c r="G51" s="46">
        <v>0</v>
      </c>
      <c r="H51" s="45">
        <v>0</v>
      </c>
    </row>
    <row r="52" spans="1:8">
      <c r="A52" s="52"/>
      <c r="B52" s="52" t="s">
        <v>31</v>
      </c>
      <c r="C52" s="53">
        <f>SUM(C48:C51)</f>
        <v>26</v>
      </c>
      <c r="D52" s="54">
        <f>SUM(D48:D51)</f>
        <v>1012.28</v>
      </c>
      <c r="E52" s="29">
        <f>SUM(E48:E51)</f>
        <v>0</v>
      </c>
      <c r="F52" s="30">
        <f>SUM(F48:F51)</f>
        <v>0</v>
      </c>
      <c r="G52" s="83">
        <f t="shared" si="0"/>
        <v>0</v>
      </c>
      <c r="H52" s="84">
        <f t="shared" si="1"/>
        <v>0</v>
      </c>
    </row>
    <row r="53" spans="1:8">
      <c r="A53" s="52"/>
      <c r="B53" s="52" t="s">
        <v>49</v>
      </c>
      <c r="C53" s="53">
        <f>C27+C32+C35+C46+C52</f>
        <v>200</v>
      </c>
      <c r="D53" s="54">
        <f t="shared" ref="D53" si="6">D52+D46+D35+D32+D27</f>
        <v>7940.4000000000015</v>
      </c>
      <c r="E53" s="29">
        <f>E52+E46+E35+E32+E27</f>
        <v>19</v>
      </c>
      <c r="F53" s="30">
        <f t="shared" ref="F53" si="7">F52+F46+F35+F32+F27</f>
        <v>15395.45</v>
      </c>
      <c r="G53" s="83">
        <f t="shared" si="0"/>
        <v>9.5</v>
      </c>
      <c r="H53" s="84">
        <f t="shared" si="1"/>
        <v>193.88758752707668</v>
      </c>
    </row>
  </sheetData>
  <mergeCells count="7">
    <mergeCell ref="A1:H1"/>
    <mergeCell ref="G3:H4"/>
    <mergeCell ref="A2:H2"/>
    <mergeCell ref="C4:D4"/>
    <mergeCell ref="E4:F4"/>
    <mergeCell ref="C3:D3"/>
    <mergeCell ref="E3:F3"/>
  </mergeCells>
  <printOptions horizontalCentered="1" verticalCentered="1"/>
  <pageMargins left="0.70866141732283472" right="0.11811023622047245" top="0.35433070866141736" bottom="0.15748031496062992" header="0.31496062992125984" footer="0.31496062992125984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workbookViewId="0">
      <pane ySplit="5" topLeftCell="A6" activePane="bottomLeft" state="frozen"/>
      <selection pane="bottomLeft" activeCell="K14" sqref="K14"/>
    </sheetView>
  </sheetViews>
  <sheetFormatPr defaultRowHeight="15"/>
  <cols>
    <col min="1" max="1" width="4.42578125" customWidth="1"/>
    <col min="2" max="2" width="19.42578125" customWidth="1"/>
    <col min="3" max="3" width="6" customWidth="1"/>
    <col min="4" max="4" width="10.28515625" customWidth="1"/>
    <col min="5" max="5" width="6.42578125" customWidth="1"/>
    <col min="6" max="6" width="10.85546875" customWidth="1"/>
    <col min="7" max="7" width="7.7109375" customWidth="1"/>
    <col min="8" max="8" width="10.7109375" customWidth="1"/>
  </cols>
  <sheetData>
    <row r="1" spans="1:8">
      <c r="A1" s="99" t="s">
        <v>115</v>
      </c>
      <c r="B1" s="112"/>
      <c r="C1" s="112"/>
      <c r="D1" s="112"/>
      <c r="E1" s="120"/>
      <c r="F1" s="120"/>
      <c r="G1" s="120"/>
      <c r="H1" s="121"/>
    </row>
    <row r="2" spans="1:8" ht="24.75" customHeight="1">
      <c r="A2" s="114" t="s">
        <v>98</v>
      </c>
      <c r="B2" s="131"/>
      <c r="C2" s="131"/>
      <c r="D2" s="131"/>
      <c r="E2" s="131"/>
      <c r="F2" s="131"/>
      <c r="G2" s="131"/>
      <c r="H2" s="115"/>
    </row>
    <row r="3" spans="1:8" ht="15" customHeight="1">
      <c r="A3" s="7"/>
      <c r="B3" s="7"/>
      <c r="C3" s="102" t="s">
        <v>50</v>
      </c>
      <c r="D3" s="103"/>
      <c r="E3" s="106" t="s">
        <v>88</v>
      </c>
      <c r="F3" s="106"/>
      <c r="G3" s="95" t="s">
        <v>89</v>
      </c>
      <c r="H3" s="96"/>
    </row>
    <row r="4" spans="1:8">
      <c r="A4" s="7" t="s">
        <v>0</v>
      </c>
      <c r="B4" s="7" t="s">
        <v>1</v>
      </c>
      <c r="C4" s="104" t="s">
        <v>61</v>
      </c>
      <c r="D4" s="105"/>
      <c r="E4" s="104" t="s">
        <v>61</v>
      </c>
      <c r="F4" s="105"/>
      <c r="G4" s="97"/>
      <c r="H4" s="98"/>
    </row>
    <row r="5" spans="1:8">
      <c r="A5" s="12"/>
      <c r="B5" s="12" t="s">
        <v>79</v>
      </c>
      <c r="C5" s="11" t="s">
        <v>4</v>
      </c>
      <c r="D5" s="11" t="s">
        <v>5</v>
      </c>
      <c r="E5" s="11" t="s">
        <v>4</v>
      </c>
      <c r="F5" s="11" t="s">
        <v>5</v>
      </c>
      <c r="G5" s="11" t="s">
        <v>4</v>
      </c>
      <c r="H5" s="11" t="s">
        <v>5</v>
      </c>
    </row>
    <row r="6" spans="1:8">
      <c r="A6" s="44">
        <v>1</v>
      </c>
      <c r="B6" s="44" t="s">
        <v>6</v>
      </c>
      <c r="C6" s="46">
        <v>13</v>
      </c>
      <c r="D6" s="45">
        <v>342.11</v>
      </c>
      <c r="E6" s="16">
        <v>0</v>
      </c>
      <c r="F6" s="17">
        <v>0</v>
      </c>
      <c r="G6" s="46">
        <f>E6/C6*100</f>
        <v>0</v>
      </c>
      <c r="H6" s="45">
        <f>F6/D6*100</f>
        <v>0</v>
      </c>
    </row>
    <row r="7" spans="1:8" s="67" customFormat="1">
      <c r="A7" s="44">
        <v>2</v>
      </c>
      <c r="B7" s="44" t="s">
        <v>7</v>
      </c>
      <c r="C7" s="46">
        <v>0</v>
      </c>
      <c r="D7" s="45">
        <v>0</v>
      </c>
      <c r="E7" s="16">
        <v>0</v>
      </c>
      <c r="F7" s="17">
        <v>0</v>
      </c>
      <c r="G7" s="46">
        <v>0</v>
      </c>
      <c r="H7" s="45">
        <v>0</v>
      </c>
    </row>
    <row r="8" spans="1:8">
      <c r="A8" s="44">
        <v>3</v>
      </c>
      <c r="B8" s="44" t="s">
        <v>8</v>
      </c>
      <c r="C8" s="46">
        <v>10</v>
      </c>
      <c r="D8" s="45">
        <v>380.19</v>
      </c>
      <c r="E8" s="16">
        <v>0</v>
      </c>
      <c r="F8" s="17">
        <v>0</v>
      </c>
      <c r="G8" s="46">
        <f t="shared" ref="G8:G53" si="0">E8/C8*100</f>
        <v>0</v>
      </c>
      <c r="H8" s="45">
        <f t="shared" ref="H8:H53" si="1">F8/D8*100</f>
        <v>0</v>
      </c>
    </row>
    <row r="9" spans="1:8" s="67" customFormat="1">
      <c r="A9" s="44">
        <v>4</v>
      </c>
      <c r="B9" s="44" t="s">
        <v>9</v>
      </c>
      <c r="C9" s="46">
        <v>9</v>
      </c>
      <c r="D9" s="45">
        <v>292.14999999999998</v>
      </c>
      <c r="E9" s="16">
        <v>13</v>
      </c>
      <c r="F9" s="17">
        <v>3325</v>
      </c>
      <c r="G9" s="46">
        <f t="shared" si="0"/>
        <v>144.44444444444443</v>
      </c>
      <c r="H9" s="45">
        <f t="shared" si="1"/>
        <v>1138.1139825432142</v>
      </c>
    </row>
    <row r="10" spans="1:8">
      <c r="A10" s="44">
        <v>5</v>
      </c>
      <c r="B10" s="44" t="s">
        <v>10</v>
      </c>
      <c r="C10" s="46">
        <v>1</v>
      </c>
      <c r="D10" s="45">
        <v>58.03</v>
      </c>
      <c r="E10" s="16">
        <v>0</v>
      </c>
      <c r="F10" s="17">
        <v>0</v>
      </c>
      <c r="G10" s="46">
        <f t="shared" si="0"/>
        <v>0</v>
      </c>
      <c r="H10" s="45">
        <f t="shared" si="1"/>
        <v>0</v>
      </c>
    </row>
    <row r="11" spans="1:8">
      <c r="A11" s="44">
        <v>6</v>
      </c>
      <c r="B11" s="44" t="s">
        <v>83</v>
      </c>
      <c r="C11" s="46"/>
      <c r="D11" s="45"/>
      <c r="E11" s="16">
        <v>0</v>
      </c>
      <c r="F11" s="17">
        <v>0</v>
      </c>
      <c r="G11" s="46">
        <v>0</v>
      </c>
      <c r="H11" s="45">
        <v>0</v>
      </c>
    </row>
    <row r="12" spans="1:8">
      <c r="A12" s="44">
        <v>7</v>
      </c>
      <c r="B12" s="44" t="s">
        <v>11</v>
      </c>
      <c r="C12" s="46">
        <v>11</v>
      </c>
      <c r="D12" s="45">
        <v>380.19</v>
      </c>
      <c r="E12" s="16">
        <v>6</v>
      </c>
      <c r="F12" s="17">
        <v>5193</v>
      </c>
      <c r="G12" s="46">
        <f t="shared" si="0"/>
        <v>54.54545454545454</v>
      </c>
      <c r="H12" s="45">
        <f t="shared" si="1"/>
        <v>1365.8959993687367</v>
      </c>
    </row>
    <row r="13" spans="1:8">
      <c r="A13" s="44">
        <v>8</v>
      </c>
      <c r="B13" s="44" t="s">
        <v>12</v>
      </c>
      <c r="C13" s="46">
        <v>16</v>
      </c>
      <c r="D13" s="45">
        <v>503.22</v>
      </c>
      <c r="E13" s="72">
        <v>0</v>
      </c>
      <c r="F13" s="73">
        <v>0</v>
      </c>
      <c r="G13" s="46">
        <f t="shared" si="0"/>
        <v>0</v>
      </c>
      <c r="H13" s="45">
        <f t="shared" si="1"/>
        <v>0</v>
      </c>
    </row>
    <row r="14" spans="1:8">
      <c r="A14" s="44">
        <v>9</v>
      </c>
      <c r="B14" s="44" t="s">
        <v>13</v>
      </c>
      <c r="C14" s="46">
        <v>9</v>
      </c>
      <c r="D14" s="45">
        <v>322.14999999999998</v>
      </c>
      <c r="E14" s="16">
        <v>0</v>
      </c>
      <c r="F14" s="17">
        <v>0</v>
      </c>
      <c r="G14" s="46">
        <f t="shared" si="0"/>
        <v>0</v>
      </c>
      <c r="H14" s="45">
        <f t="shared" si="1"/>
        <v>0</v>
      </c>
    </row>
    <row r="15" spans="1:8">
      <c r="A15" s="44">
        <v>10</v>
      </c>
      <c r="B15" s="44" t="s">
        <v>14</v>
      </c>
      <c r="C15" s="46">
        <v>3</v>
      </c>
      <c r="D15" s="45">
        <v>116.07</v>
      </c>
      <c r="E15" s="16">
        <v>0</v>
      </c>
      <c r="F15" s="17">
        <v>0</v>
      </c>
      <c r="G15" s="46">
        <f t="shared" si="0"/>
        <v>0</v>
      </c>
      <c r="H15" s="45">
        <f t="shared" si="1"/>
        <v>0</v>
      </c>
    </row>
    <row r="16" spans="1:8">
      <c r="A16" s="44">
        <v>11</v>
      </c>
      <c r="B16" s="44" t="s">
        <v>15</v>
      </c>
      <c r="C16" s="46">
        <v>7</v>
      </c>
      <c r="D16" s="45">
        <v>176.07</v>
      </c>
      <c r="E16" s="16">
        <v>0</v>
      </c>
      <c r="F16" s="17">
        <v>0</v>
      </c>
      <c r="G16" s="46">
        <f t="shared" si="0"/>
        <v>0</v>
      </c>
      <c r="H16" s="45">
        <f t="shared" si="1"/>
        <v>0</v>
      </c>
    </row>
    <row r="17" spans="1:8">
      <c r="A17" s="44">
        <v>12</v>
      </c>
      <c r="B17" s="44" t="s">
        <v>16</v>
      </c>
      <c r="C17" s="46">
        <v>3</v>
      </c>
      <c r="D17" s="45">
        <v>116.07</v>
      </c>
      <c r="E17" s="16">
        <v>0</v>
      </c>
      <c r="F17" s="17">
        <v>0</v>
      </c>
      <c r="G17" s="46">
        <f t="shared" si="0"/>
        <v>0</v>
      </c>
      <c r="H17" s="45">
        <f t="shared" si="1"/>
        <v>0</v>
      </c>
    </row>
    <row r="18" spans="1:8" s="67" customFormat="1">
      <c r="A18" s="44">
        <v>13</v>
      </c>
      <c r="B18" s="44" t="s">
        <v>17</v>
      </c>
      <c r="C18" s="46">
        <v>3</v>
      </c>
      <c r="D18" s="45">
        <v>116.07</v>
      </c>
      <c r="E18" s="16">
        <v>0</v>
      </c>
      <c r="F18" s="17">
        <v>0</v>
      </c>
      <c r="G18" s="46">
        <f t="shared" si="0"/>
        <v>0</v>
      </c>
      <c r="H18" s="45">
        <f t="shared" si="1"/>
        <v>0</v>
      </c>
    </row>
    <row r="19" spans="1:8" s="67" customFormat="1">
      <c r="A19" s="44">
        <v>14</v>
      </c>
      <c r="B19" s="44" t="s">
        <v>18</v>
      </c>
      <c r="C19" s="46">
        <v>10</v>
      </c>
      <c r="D19" s="45">
        <v>322.14999999999998</v>
      </c>
      <c r="E19" s="16">
        <v>0</v>
      </c>
      <c r="F19" s="17">
        <v>0</v>
      </c>
      <c r="G19" s="46">
        <f t="shared" si="0"/>
        <v>0</v>
      </c>
      <c r="H19" s="45">
        <f t="shared" si="1"/>
        <v>0</v>
      </c>
    </row>
    <row r="20" spans="1:8" s="67" customFormat="1">
      <c r="A20" s="44">
        <v>15</v>
      </c>
      <c r="B20" s="44" t="s">
        <v>19</v>
      </c>
      <c r="C20" s="46">
        <v>10</v>
      </c>
      <c r="D20" s="45">
        <v>410.19</v>
      </c>
      <c r="E20" s="16">
        <v>0</v>
      </c>
      <c r="F20" s="17">
        <v>0</v>
      </c>
      <c r="G20" s="46">
        <f t="shared" si="0"/>
        <v>0</v>
      </c>
      <c r="H20" s="45">
        <f t="shared" si="1"/>
        <v>0</v>
      </c>
    </row>
    <row r="21" spans="1:8" s="67" customFormat="1">
      <c r="A21" s="44">
        <v>16</v>
      </c>
      <c r="B21" s="44" t="s">
        <v>20</v>
      </c>
      <c r="C21" s="46">
        <v>58</v>
      </c>
      <c r="D21" s="45">
        <v>1821.49</v>
      </c>
      <c r="E21" s="16">
        <v>1970</v>
      </c>
      <c r="F21" s="17">
        <v>4248</v>
      </c>
      <c r="G21" s="46">
        <f t="shared" si="0"/>
        <v>3396.5517241379312</v>
      </c>
      <c r="H21" s="45">
        <f t="shared" si="1"/>
        <v>233.21566409917156</v>
      </c>
    </row>
    <row r="22" spans="1:8" s="67" customFormat="1">
      <c r="A22" s="44">
        <v>17</v>
      </c>
      <c r="B22" s="44" t="s">
        <v>21</v>
      </c>
      <c r="C22" s="46">
        <v>3</v>
      </c>
      <c r="D22" s="45">
        <v>116.07</v>
      </c>
      <c r="E22" s="16">
        <v>1</v>
      </c>
      <c r="F22" s="17">
        <v>9</v>
      </c>
      <c r="G22" s="46">
        <f t="shared" si="0"/>
        <v>33.333333333333329</v>
      </c>
      <c r="H22" s="45">
        <f t="shared" si="1"/>
        <v>7.7539415869733785</v>
      </c>
    </row>
    <row r="23" spans="1:8" s="67" customFormat="1">
      <c r="A23" s="44">
        <v>18</v>
      </c>
      <c r="B23" s="44" t="s">
        <v>22</v>
      </c>
      <c r="C23" s="46">
        <v>55</v>
      </c>
      <c r="D23" s="45">
        <v>1957.03</v>
      </c>
      <c r="E23" s="16">
        <v>0</v>
      </c>
      <c r="F23" s="17">
        <v>0</v>
      </c>
      <c r="G23" s="46">
        <f t="shared" si="0"/>
        <v>0</v>
      </c>
      <c r="H23" s="45">
        <f t="shared" si="1"/>
        <v>0</v>
      </c>
    </row>
    <row r="24" spans="1:8" s="67" customFormat="1">
      <c r="A24" s="44">
        <v>19</v>
      </c>
      <c r="B24" s="44" t="s">
        <v>23</v>
      </c>
      <c r="C24" s="46">
        <v>7</v>
      </c>
      <c r="D24" s="45">
        <v>176.07</v>
      </c>
      <c r="E24" s="16">
        <v>25</v>
      </c>
      <c r="F24" s="17">
        <v>3855</v>
      </c>
      <c r="G24" s="46">
        <f t="shared" si="0"/>
        <v>357.14285714285717</v>
      </c>
      <c r="H24" s="45">
        <f t="shared" si="1"/>
        <v>2189.4700971204634</v>
      </c>
    </row>
    <row r="25" spans="1:8" s="67" customFormat="1">
      <c r="A25" s="44">
        <v>20</v>
      </c>
      <c r="B25" s="44" t="s">
        <v>24</v>
      </c>
      <c r="C25" s="46">
        <v>6</v>
      </c>
      <c r="D25" s="45">
        <v>118.03</v>
      </c>
      <c r="E25" s="16">
        <v>0</v>
      </c>
      <c r="F25" s="17">
        <v>0</v>
      </c>
      <c r="G25" s="46">
        <f t="shared" si="0"/>
        <v>0</v>
      </c>
      <c r="H25" s="45">
        <f t="shared" si="1"/>
        <v>0</v>
      </c>
    </row>
    <row r="26" spans="1:8" s="67" customFormat="1">
      <c r="A26" s="44">
        <v>21</v>
      </c>
      <c r="B26" s="44" t="s">
        <v>25</v>
      </c>
      <c r="C26" s="46">
        <v>3</v>
      </c>
      <c r="D26" s="45">
        <v>116.07</v>
      </c>
      <c r="E26" s="16">
        <v>0</v>
      </c>
      <c r="F26" s="17">
        <v>0</v>
      </c>
      <c r="G26" s="46">
        <f t="shared" si="0"/>
        <v>0</v>
      </c>
      <c r="H26" s="45">
        <f t="shared" si="1"/>
        <v>0</v>
      </c>
    </row>
    <row r="27" spans="1:8">
      <c r="A27" s="52"/>
      <c r="B27" s="52" t="s">
        <v>26</v>
      </c>
      <c r="C27" s="53">
        <f>SUM(C6:C26)</f>
        <v>237</v>
      </c>
      <c r="D27" s="54">
        <f>SUM(D6:D26)</f>
        <v>7839.4199999999992</v>
      </c>
      <c r="E27" s="27">
        <f t="shared" ref="E27:F27" si="2">SUM(E6:E26)</f>
        <v>2015</v>
      </c>
      <c r="F27" s="28">
        <f t="shared" si="2"/>
        <v>16630</v>
      </c>
      <c r="G27" s="53">
        <f t="shared" si="0"/>
        <v>850.21097046413502</v>
      </c>
      <c r="H27" s="54">
        <f t="shared" si="1"/>
        <v>212.13304045452347</v>
      </c>
    </row>
    <row r="28" spans="1:8">
      <c r="A28" s="44"/>
      <c r="B28" s="55" t="s">
        <v>27</v>
      </c>
      <c r="C28" s="46"/>
      <c r="D28" s="45"/>
      <c r="E28" s="16"/>
      <c r="F28" s="17"/>
      <c r="G28" s="46">
        <v>0</v>
      </c>
      <c r="H28" s="45">
        <v>0</v>
      </c>
    </row>
    <row r="29" spans="1:8" s="67" customFormat="1">
      <c r="A29" s="44">
        <v>22</v>
      </c>
      <c r="B29" s="44" t="s">
        <v>28</v>
      </c>
      <c r="C29" s="46">
        <v>101</v>
      </c>
      <c r="D29" s="45">
        <v>2645.38</v>
      </c>
      <c r="E29" s="16">
        <v>22</v>
      </c>
      <c r="F29" s="17">
        <v>549</v>
      </c>
      <c r="G29" s="46">
        <f t="shared" si="0"/>
        <v>21.782178217821784</v>
      </c>
      <c r="H29" s="45">
        <f t="shared" si="1"/>
        <v>20.753162116595725</v>
      </c>
    </row>
    <row r="30" spans="1:8" s="67" customFormat="1">
      <c r="A30" s="44">
        <v>23</v>
      </c>
      <c r="B30" s="44" t="s">
        <v>29</v>
      </c>
      <c r="C30" s="46">
        <v>59</v>
      </c>
      <c r="D30" s="45">
        <v>2735.76</v>
      </c>
      <c r="E30" s="16">
        <v>0</v>
      </c>
      <c r="F30" s="17">
        <v>0</v>
      </c>
      <c r="G30" s="46">
        <f t="shared" si="0"/>
        <v>0</v>
      </c>
      <c r="H30" s="45">
        <f t="shared" si="1"/>
        <v>0</v>
      </c>
    </row>
    <row r="31" spans="1:8" s="67" customFormat="1">
      <c r="A31" s="44">
        <v>24</v>
      </c>
      <c r="B31" s="44" t="s">
        <v>30</v>
      </c>
      <c r="C31" s="46">
        <v>0</v>
      </c>
      <c r="D31" s="45">
        <v>0</v>
      </c>
      <c r="E31" s="16">
        <v>0</v>
      </c>
      <c r="F31" s="17">
        <v>0</v>
      </c>
      <c r="G31" s="46">
        <v>0</v>
      </c>
      <c r="H31" s="45">
        <v>0</v>
      </c>
    </row>
    <row r="32" spans="1:8">
      <c r="A32" s="52"/>
      <c r="B32" s="52" t="s">
        <v>31</v>
      </c>
      <c r="C32" s="53">
        <f>SUM(C29:C31)</f>
        <v>160</v>
      </c>
      <c r="D32" s="54">
        <f>SUM(D29:D31)</f>
        <v>5381.14</v>
      </c>
      <c r="E32" s="27">
        <f t="shared" ref="E32:F32" si="3">SUM(E29:E31)</f>
        <v>22</v>
      </c>
      <c r="F32" s="28">
        <f t="shared" si="3"/>
        <v>549</v>
      </c>
      <c r="G32" s="53">
        <f t="shared" si="0"/>
        <v>13.750000000000002</v>
      </c>
      <c r="H32" s="54">
        <f t="shared" si="1"/>
        <v>10.202299141074196</v>
      </c>
    </row>
    <row r="33" spans="1:10">
      <c r="A33" s="44"/>
      <c r="B33" s="55" t="s">
        <v>80</v>
      </c>
      <c r="C33" s="46"/>
      <c r="D33" s="45"/>
      <c r="E33" s="16"/>
      <c r="F33" s="17"/>
      <c r="G33" s="46">
        <v>0</v>
      </c>
      <c r="H33" s="45">
        <v>0</v>
      </c>
    </row>
    <row r="34" spans="1:10" s="67" customFormat="1">
      <c r="A34" s="44">
        <v>25</v>
      </c>
      <c r="B34" s="44" t="s">
        <v>33</v>
      </c>
      <c r="C34" s="46">
        <v>29</v>
      </c>
      <c r="D34" s="45">
        <v>722.34</v>
      </c>
      <c r="E34" s="16">
        <v>0</v>
      </c>
      <c r="F34" s="17">
        <v>0</v>
      </c>
      <c r="G34" s="46">
        <f t="shared" si="0"/>
        <v>0</v>
      </c>
      <c r="H34" s="45">
        <f t="shared" si="1"/>
        <v>0</v>
      </c>
    </row>
    <row r="35" spans="1:10">
      <c r="A35" s="52"/>
      <c r="B35" s="52" t="s">
        <v>31</v>
      </c>
      <c r="C35" s="53">
        <f>SUM(C34)</f>
        <v>29</v>
      </c>
      <c r="D35" s="54">
        <f>SUM(D34)</f>
        <v>722.34</v>
      </c>
      <c r="E35" s="27">
        <f t="shared" ref="E35:F35" si="4">SUM(E34)</f>
        <v>0</v>
      </c>
      <c r="F35" s="28">
        <f t="shared" si="4"/>
        <v>0</v>
      </c>
      <c r="G35" s="53">
        <f t="shared" si="0"/>
        <v>0</v>
      </c>
      <c r="H35" s="54">
        <f t="shared" si="1"/>
        <v>0</v>
      </c>
    </row>
    <row r="36" spans="1:10">
      <c r="A36" s="44"/>
      <c r="B36" s="44" t="s">
        <v>34</v>
      </c>
      <c r="C36" s="46"/>
      <c r="D36" s="45"/>
      <c r="E36" s="16"/>
      <c r="F36" s="17"/>
      <c r="G36" s="46">
        <v>0</v>
      </c>
      <c r="H36" s="45">
        <v>0</v>
      </c>
    </row>
    <row r="37" spans="1:10" s="67" customFormat="1">
      <c r="A37" s="44">
        <v>26</v>
      </c>
      <c r="B37" s="44" t="s">
        <v>35</v>
      </c>
      <c r="C37" s="46">
        <v>3</v>
      </c>
      <c r="D37" s="45">
        <v>116.07</v>
      </c>
      <c r="E37" s="16">
        <v>59</v>
      </c>
      <c r="F37" s="17">
        <v>1107</v>
      </c>
      <c r="G37" s="46">
        <f t="shared" si="0"/>
        <v>1966.6666666666667</v>
      </c>
      <c r="H37" s="45">
        <f t="shared" si="1"/>
        <v>953.73481519772554</v>
      </c>
    </row>
    <row r="38" spans="1:10" s="67" customFormat="1">
      <c r="A38" s="44">
        <v>27</v>
      </c>
      <c r="B38" s="44" t="s">
        <v>36</v>
      </c>
      <c r="C38" s="46">
        <v>21</v>
      </c>
      <c r="D38" s="45">
        <v>786.26</v>
      </c>
      <c r="E38" s="16">
        <v>17</v>
      </c>
      <c r="F38" s="17">
        <v>424</v>
      </c>
      <c r="G38" s="46">
        <f t="shared" si="0"/>
        <v>80.952380952380949</v>
      </c>
      <c r="H38" s="45">
        <f t="shared" si="1"/>
        <v>53.926182178923</v>
      </c>
    </row>
    <row r="39" spans="1:10" s="67" customFormat="1">
      <c r="A39" s="44">
        <v>28</v>
      </c>
      <c r="B39" s="44" t="s">
        <v>37</v>
      </c>
      <c r="C39" s="46">
        <v>12</v>
      </c>
      <c r="D39" s="45">
        <v>354.11</v>
      </c>
      <c r="E39" s="16">
        <v>0</v>
      </c>
      <c r="F39" s="17">
        <v>0</v>
      </c>
      <c r="G39" s="46">
        <f t="shared" si="0"/>
        <v>0</v>
      </c>
      <c r="H39" s="45">
        <f t="shared" si="1"/>
        <v>0</v>
      </c>
      <c r="J39" s="69"/>
    </row>
    <row r="40" spans="1:10" s="67" customFormat="1">
      <c r="A40" s="44">
        <v>29</v>
      </c>
      <c r="B40" s="44" t="s">
        <v>38</v>
      </c>
      <c r="C40" s="46">
        <v>2</v>
      </c>
      <c r="D40" s="45">
        <v>58.03</v>
      </c>
      <c r="E40" s="16">
        <v>0</v>
      </c>
      <c r="F40" s="17">
        <v>0</v>
      </c>
      <c r="G40" s="46">
        <f t="shared" si="0"/>
        <v>0</v>
      </c>
      <c r="H40" s="45">
        <f t="shared" si="1"/>
        <v>0</v>
      </c>
    </row>
    <row r="41" spans="1:10" s="67" customFormat="1">
      <c r="A41" s="44">
        <v>30</v>
      </c>
      <c r="B41" s="44" t="s">
        <v>39</v>
      </c>
      <c r="C41" s="46">
        <v>0</v>
      </c>
      <c r="D41" s="45">
        <v>0</v>
      </c>
      <c r="E41" s="16">
        <v>0</v>
      </c>
      <c r="F41" s="17">
        <v>0</v>
      </c>
      <c r="G41" s="46">
        <v>0</v>
      </c>
      <c r="H41" s="45">
        <v>0</v>
      </c>
    </row>
    <row r="42" spans="1:10" s="67" customFormat="1">
      <c r="A42" s="44">
        <v>31</v>
      </c>
      <c r="B42" s="44" t="s">
        <v>40</v>
      </c>
      <c r="C42" s="46">
        <v>0</v>
      </c>
      <c r="D42" s="45">
        <v>0</v>
      </c>
      <c r="E42" s="16">
        <v>0</v>
      </c>
      <c r="F42" s="17">
        <v>0</v>
      </c>
      <c r="G42" s="46">
        <v>0</v>
      </c>
      <c r="H42" s="45">
        <v>0</v>
      </c>
    </row>
    <row r="43" spans="1:10" s="67" customFormat="1">
      <c r="A43" s="44">
        <v>32</v>
      </c>
      <c r="B43" s="44" t="s">
        <v>41</v>
      </c>
      <c r="C43" s="46">
        <v>7</v>
      </c>
      <c r="D43" s="45">
        <v>176.07</v>
      </c>
      <c r="E43" s="16">
        <v>0</v>
      </c>
      <c r="F43" s="17">
        <v>0</v>
      </c>
      <c r="G43" s="46">
        <f t="shared" si="0"/>
        <v>0</v>
      </c>
      <c r="H43" s="45">
        <f t="shared" si="1"/>
        <v>0</v>
      </c>
    </row>
    <row r="44" spans="1:10">
      <c r="A44" s="44">
        <v>33</v>
      </c>
      <c r="B44" s="44" t="s">
        <v>42</v>
      </c>
      <c r="C44" s="46">
        <v>2</v>
      </c>
      <c r="D44" s="45">
        <v>58.03</v>
      </c>
      <c r="E44" s="16"/>
      <c r="F44" s="17"/>
      <c r="G44" s="46">
        <f t="shared" si="0"/>
        <v>0</v>
      </c>
      <c r="H44" s="45">
        <f t="shared" si="1"/>
        <v>0</v>
      </c>
    </row>
    <row r="45" spans="1:10">
      <c r="A45" s="44">
        <v>34</v>
      </c>
      <c r="B45" s="44" t="s">
        <v>43</v>
      </c>
      <c r="C45" s="46">
        <v>3</v>
      </c>
      <c r="D45" s="45">
        <v>116.07</v>
      </c>
      <c r="E45" s="16"/>
      <c r="F45" s="17"/>
      <c r="G45" s="46">
        <f t="shared" si="0"/>
        <v>0</v>
      </c>
      <c r="H45" s="45">
        <f t="shared" si="1"/>
        <v>0</v>
      </c>
    </row>
    <row r="46" spans="1:10">
      <c r="A46" s="52"/>
      <c r="B46" s="52" t="s">
        <v>31</v>
      </c>
      <c r="C46" s="53">
        <f>SUM(C37:C45)</f>
        <v>50</v>
      </c>
      <c r="D46" s="54">
        <f>SUM(D37:D45)</f>
        <v>1664.6399999999999</v>
      </c>
      <c r="E46" s="27">
        <f t="shared" ref="E46:F46" si="5">SUM(E37:E45)</f>
        <v>76</v>
      </c>
      <c r="F46" s="28">
        <f t="shared" si="5"/>
        <v>1531</v>
      </c>
      <c r="G46" s="53">
        <f t="shared" si="0"/>
        <v>152</v>
      </c>
      <c r="H46" s="54">
        <f t="shared" si="1"/>
        <v>91.971837754709725</v>
      </c>
    </row>
    <row r="47" spans="1:10">
      <c r="A47" s="44"/>
      <c r="B47" s="55" t="s">
        <v>44</v>
      </c>
      <c r="C47" s="46"/>
      <c r="D47" s="45"/>
      <c r="E47" s="16"/>
      <c r="F47" s="17"/>
      <c r="G47" s="46">
        <v>0</v>
      </c>
      <c r="H47" s="45">
        <v>0</v>
      </c>
    </row>
    <row r="48" spans="1:10" s="67" customFormat="1">
      <c r="A48" s="44">
        <v>35</v>
      </c>
      <c r="B48" s="44" t="s">
        <v>45</v>
      </c>
      <c r="C48" s="46">
        <v>25</v>
      </c>
      <c r="D48" s="45">
        <v>575</v>
      </c>
      <c r="E48" s="16">
        <v>6</v>
      </c>
      <c r="F48" s="17">
        <v>2721</v>
      </c>
      <c r="G48" s="46">
        <f t="shared" si="0"/>
        <v>24</v>
      </c>
      <c r="H48" s="45">
        <f t="shared" si="1"/>
        <v>473.21739130434787</v>
      </c>
    </row>
    <row r="49" spans="1:8" s="67" customFormat="1">
      <c r="A49" s="44">
        <v>36</v>
      </c>
      <c r="B49" s="44" t="s">
        <v>46</v>
      </c>
      <c r="C49" s="46">
        <v>30</v>
      </c>
      <c r="D49" s="45">
        <v>1450.96</v>
      </c>
      <c r="E49" s="16">
        <v>0</v>
      </c>
      <c r="F49" s="17">
        <v>0</v>
      </c>
      <c r="G49" s="46">
        <f t="shared" si="0"/>
        <v>0</v>
      </c>
      <c r="H49" s="45">
        <f t="shared" si="1"/>
        <v>0</v>
      </c>
    </row>
    <row r="50" spans="1:8" s="67" customFormat="1">
      <c r="A50" s="44">
        <v>37</v>
      </c>
      <c r="B50" s="44" t="s">
        <v>47</v>
      </c>
      <c r="C50" s="46">
        <v>1</v>
      </c>
      <c r="D50" s="45">
        <v>500</v>
      </c>
      <c r="E50" s="16">
        <v>0</v>
      </c>
      <c r="F50" s="17">
        <v>0</v>
      </c>
      <c r="G50" s="46">
        <f t="shared" si="0"/>
        <v>0</v>
      </c>
      <c r="H50" s="45">
        <f t="shared" si="1"/>
        <v>0</v>
      </c>
    </row>
    <row r="51" spans="1:8" s="67" customFormat="1">
      <c r="A51" s="44">
        <v>38</v>
      </c>
      <c r="B51" s="44" t="s">
        <v>48</v>
      </c>
      <c r="C51" s="46">
        <v>0</v>
      </c>
      <c r="D51" s="45">
        <v>0</v>
      </c>
      <c r="E51" s="16">
        <v>0</v>
      </c>
      <c r="F51" s="17">
        <v>0</v>
      </c>
      <c r="G51" s="46">
        <v>0</v>
      </c>
      <c r="H51" s="45">
        <v>0</v>
      </c>
    </row>
    <row r="52" spans="1:8">
      <c r="A52" s="52"/>
      <c r="B52" s="52" t="s">
        <v>31</v>
      </c>
      <c r="C52" s="53">
        <f>SUM(C48:C51)</f>
        <v>56</v>
      </c>
      <c r="D52" s="54">
        <f>SUM(D48:D51)</f>
        <v>2525.96</v>
      </c>
      <c r="E52" s="29">
        <f t="shared" ref="E52:F52" si="6">SUM(E48:E51)</f>
        <v>6</v>
      </c>
      <c r="F52" s="30">
        <f t="shared" si="6"/>
        <v>2721</v>
      </c>
      <c r="G52" s="53">
        <f t="shared" si="0"/>
        <v>10.714285714285714</v>
      </c>
      <c r="H52" s="54">
        <f t="shared" si="1"/>
        <v>107.72142076675799</v>
      </c>
    </row>
    <row r="53" spans="1:8">
      <c r="A53" s="52"/>
      <c r="B53" s="52" t="s">
        <v>49</v>
      </c>
      <c r="C53" s="53">
        <f t="shared" ref="C53:D53" si="7">C52+C46+C35+C32+C27</f>
        <v>532</v>
      </c>
      <c r="D53" s="54">
        <f t="shared" si="7"/>
        <v>18133.5</v>
      </c>
      <c r="E53" s="29">
        <f t="shared" ref="E53:F53" si="8">E52+E46+E35+E32+E27</f>
        <v>2119</v>
      </c>
      <c r="F53" s="30">
        <f t="shared" si="8"/>
        <v>21431</v>
      </c>
      <c r="G53" s="53">
        <f t="shared" si="0"/>
        <v>398.30827067669173</v>
      </c>
      <c r="H53" s="54">
        <f t="shared" si="1"/>
        <v>118.18457550941628</v>
      </c>
    </row>
  </sheetData>
  <mergeCells count="7">
    <mergeCell ref="A1:H1"/>
    <mergeCell ref="G3:H4"/>
    <mergeCell ref="A2:H2"/>
    <mergeCell ref="C4:D4"/>
    <mergeCell ref="E4:F4"/>
    <mergeCell ref="C3:D3"/>
    <mergeCell ref="E3:F3"/>
  </mergeCells>
  <printOptions horizontalCentered="1" verticalCentered="1"/>
  <pageMargins left="0.9055118110236221" right="0" top="0.35433070866141736" bottom="0.15748031496062992" header="0.31496062992125984" footer="0.31496062992125984"/>
  <pageSetup scale="97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ySplit="4" topLeftCell="A5" activePane="bottomLeft" state="frozen"/>
      <selection pane="bottomLeft" activeCell="L13" sqref="L13"/>
    </sheetView>
  </sheetViews>
  <sheetFormatPr defaultRowHeight="15"/>
  <cols>
    <col min="1" max="1" width="5.140625" customWidth="1"/>
    <col min="2" max="2" width="23.140625" customWidth="1"/>
    <col min="3" max="3" width="8" customWidth="1"/>
    <col min="4" max="4" width="10.5703125" customWidth="1"/>
    <col min="5" max="5" width="6.42578125" customWidth="1"/>
    <col min="7" max="7" width="7.28515625" customWidth="1"/>
  </cols>
  <sheetData>
    <row r="1" spans="1:8" ht="12" customHeight="1">
      <c r="A1" s="132" t="s">
        <v>116</v>
      </c>
      <c r="B1" s="133"/>
      <c r="C1" s="133"/>
      <c r="D1" s="133"/>
      <c r="E1" s="130"/>
      <c r="F1" s="130"/>
      <c r="G1" s="130"/>
      <c r="H1" s="130"/>
    </row>
    <row r="2" spans="1:8" ht="27" customHeight="1">
      <c r="A2" s="99" t="s">
        <v>99</v>
      </c>
      <c r="B2" s="100"/>
      <c r="C2" s="100"/>
      <c r="D2" s="100"/>
      <c r="E2" s="100"/>
      <c r="F2" s="100"/>
      <c r="G2" s="100"/>
      <c r="H2" s="101"/>
    </row>
    <row r="3" spans="1:8" ht="15" customHeight="1">
      <c r="A3" s="7"/>
      <c r="B3" s="7"/>
      <c r="C3" s="104" t="s">
        <v>50</v>
      </c>
      <c r="D3" s="105"/>
      <c r="E3" s="106" t="s">
        <v>88</v>
      </c>
      <c r="F3" s="106"/>
      <c r="G3" s="95" t="s">
        <v>89</v>
      </c>
      <c r="H3" s="96"/>
    </row>
    <row r="4" spans="1:8">
      <c r="A4" s="7" t="s">
        <v>0</v>
      </c>
      <c r="B4" s="7" t="s">
        <v>1</v>
      </c>
      <c r="C4" s="104" t="s">
        <v>62</v>
      </c>
      <c r="D4" s="105"/>
      <c r="E4" s="104" t="s">
        <v>62</v>
      </c>
      <c r="F4" s="105"/>
      <c r="G4" s="97"/>
      <c r="H4" s="98"/>
    </row>
    <row r="5" spans="1:8">
      <c r="A5" s="12"/>
      <c r="B5" s="12" t="s">
        <v>79</v>
      </c>
      <c r="C5" s="11" t="s">
        <v>4</v>
      </c>
      <c r="D5" s="11" t="s">
        <v>5</v>
      </c>
      <c r="E5" s="11" t="s">
        <v>4</v>
      </c>
      <c r="F5" s="11" t="s">
        <v>5</v>
      </c>
      <c r="G5" s="11" t="s">
        <v>4</v>
      </c>
      <c r="H5" s="11" t="s">
        <v>5</v>
      </c>
    </row>
    <row r="6" spans="1:8">
      <c r="A6" s="48">
        <v>1</v>
      </c>
      <c r="B6" s="44" t="s">
        <v>6</v>
      </c>
      <c r="C6" s="46">
        <v>21</v>
      </c>
      <c r="D6" s="45">
        <v>164.64</v>
      </c>
      <c r="E6" s="16">
        <v>0</v>
      </c>
      <c r="F6" s="16">
        <v>0</v>
      </c>
      <c r="G6" s="46">
        <f>E6/C6*100</f>
        <v>0</v>
      </c>
      <c r="H6" s="45">
        <f>F6/D6*100</f>
        <v>0</v>
      </c>
    </row>
    <row r="7" spans="1:8" s="67" customFormat="1">
      <c r="A7" s="48">
        <v>2</v>
      </c>
      <c r="B7" s="44" t="s">
        <v>7</v>
      </c>
      <c r="C7" s="46">
        <v>0</v>
      </c>
      <c r="D7" s="45">
        <v>0</v>
      </c>
      <c r="E7" s="16">
        <v>0</v>
      </c>
      <c r="F7" s="16">
        <v>0</v>
      </c>
      <c r="G7" s="46">
        <v>0</v>
      </c>
      <c r="H7" s="45">
        <v>0</v>
      </c>
    </row>
    <row r="8" spans="1:8">
      <c r="A8" s="48">
        <v>3</v>
      </c>
      <c r="B8" s="44" t="s">
        <v>8</v>
      </c>
      <c r="C8" s="46">
        <v>9</v>
      </c>
      <c r="D8" s="45">
        <v>97.74</v>
      </c>
      <c r="E8" s="16">
        <v>0</v>
      </c>
      <c r="F8" s="16">
        <v>0</v>
      </c>
      <c r="G8" s="46">
        <f t="shared" ref="G8:G53" si="0">E8/C8*100</f>
        <v>0</v>
      </c>
      <c r="H8" s="45">
        <f t="shared" ref="H8:H53" si="1">F8/D8*100</f>
        <v>0</v>
      </c>
    </row>
    <row r="9" spans="1:8" s="67" customFormat="1">
      <c r="A9" s="48">
        <v>4</v>
      </c>
      <c r="B9" s="44" t="s">
        <v>9</v>
      </c>
      <c r="C9" s="46">
        <v>12</v>
      </c>
      <c r="D9" s="45">
        <v>99.2</v>
      </c>
      <c r="E9" s="16">
        <v>7</v>
      </c>
      <c r="F9" s="16">
        <v>56</v>
      </c>
      <c r="G9" s="46">
        <f t="shared" si="0"/>
        <v>58.333333333333336</v>
      </c>
      <c r="H9" s="45">
        <f t="shared" si="1"/>
        <v>56.451612903225801</v>
      </c>
    </row>
    <row r="10" spans="1:8">
      <c r="A10" s="48">
        <v>5</v>
      </c>
      <c r="B10" s="44" t="s">
        <v>10</v>
      </c>
      <c r="C10" s="46">
        <v>2</v>
      </c>
      <c r="D10" s="45">
        <v>13.57</v>
      </c>
      <c r="E10" s="16">
        <v>0</v>
      </c>
      <c r="F10" s="16">
        <v>0</v>
      </c>
      <c r="G10" s="46">
        <f t="shared" si="0"/>
        <v>0</v>
      </c>
      <c r="H10" s="45">
        <f t="shared" si="1"/>
        <v>0</v>
      </c>
    </row>
    <row r="11" spans="1:8">
      <c r="A11" s="48">
        <v>6</v>
      </c>
      <c r="B11" s="44" t="s">
        <v>83</v>
      </c>
      <c r="C11" s="46"/>
      <c r="D11" s="45"/>
      <c r="E11" s="16">
        <v>0</v>
      </c>
      <c r="F11" s="16">
        <v>0</v>
      </c>
      <c r="G11" s="46">
        <v>0</v>
      </c>
      <c r="H11" s="45">
        <v>0</v>
      </c>
    </row>
    <row r="12" spans="1:8">
      <c r="A12" s="48">
        <v>7</v>
      </c>
      <c r="B12" s="44" t="s">
        <v>11</v>
      </c>
      <c r="C12" s="46">
        <v>49</v>
      </c>
      <c r="D12" s="45">
        <v>259.16000000000003</v>
      </c>
      <c r="E12" s="16">
        <v>0</v>
      </c>
      <c r="F12" s="16">
        <v>0</v>
      </c>
      <c r="G12" s="46">
        <f t="shared" si="0"/>
        <v>0</v>
      </c>
      <c r="H12" s="45">
        <f t="shared" si="1"/>
        <v>0</v>
      </c>
    </row>
    <row r="13" spans="1:8">
      <c r="A13" s="48">
        <v>8</v>
      </c>
      <c r="B13" s="44" t="s">
        <v>12</v>
      </c>
      <c r="C13" s="46">
        <v>50</v>
      </c>
      <c r="D13" s="45">
        <v>431.28999999999996</v>
      </c>
      <c r="E13" s="72">
        <v>0</v>
      </c>
      <c r="F13" s="72">
        <v>0</v>
      </c>
      <c r="G13" s="46">
        <f t="shared" si="0"/>
        <v>0</v>
      </c>
      <c r="H13" s="45">
        <f t="shared" si="1"/>
        <v>0</v>
      </c>
    </row>
    <row r="14" spans="1:8">
      <c r="A14" s="48">
        <v>9</v>
      </c>
      <c r="B14" s="44" t="s">
        <v>13</v>
      </c>
      <c r="C14" s="46">
        <v>9</v>
      </c>
      <c r="D14" s="45">
        <v>84.2</v>
      </c>
      <c r="E14" s="16">
        <v>0</v>
      </c>
      <c r="F14" s="16">
        <v>0</v>
      </c>
      <c r="G14" s="46">
        <f t="shared" si="0"/>
        <v>0</v>
      </c>
      <c r="H14" s="45">
        <f t="shared" si="1"/>
        <v>0</v>
      </c>
    </row>
    <row r="15" spans="1:8">
      <c r="A15" s="48">
        <v>10</v>
      </c>
      <c r="B15" s="44" t="s">
        <v>14</v>
      </c>
      <c r="C15" s="46">
        <v>1</v>
      </c>
      <c r="D15" s="45">
        <v>7.09</v>
      </c>
      <c r="E15" s="16">
        <v>0</v>
      </c>
      <c r="F15" s="16">
        <v>0</v>
      </c>
      <c r="G15" s="46">
        <f t="shared" si="0"/>
        <v>0</v>
      </c>
      <c r="H15" s="45">
        <f t="shared" si="1"/>
        <v>0</v>
      </c>
    </row>
    <row r="16" spans="1:8">
      <c r="A16" s="48">
        <v>11</v>
      </c>
      <c r="B16" s="44" t="s">
        <v>15</v>
      </c>
      <c r="C16" s="46">
        <v>13</v>
      </c>
      <c r="D16" s="45">
        <v>107.09</v>
      </c>
      <c r="E16" s="16">
        <v>0</v>
      </c>
      <c r="F16" s="16">
        <v>0</v>
      </c>
      <c r="G16" s="46">
        <f t="shared" si="0"/>
        <v>0</v>
      </c>
      <c r="H16" s="45">
        <f t="shared" si="1"/>
        <v>0</v>
      </c>
    </row>
    <row r="17" spans="1:8">
      <c r="A17" s="48">
        <v>12</v>
      </c>
      <c r="B17" s="44" t="s">
        <v>16</v>
      </c>
      <c r="C17" s="46">
        <v>1</v>
      </c>
      <c r="D17" s="45">
        <v>7.09</v>
      </c>
      <c r="E17" s="16">
        <v>0</v>
      </c>
      <c r="F17" s="16">
        <v>0</v>
      </c>
      <c r="G17" s="46">
        <f t="shared" si="0"/>
        <v>0</v>
      </c>
      <c r="H17" s="45">
        <f t="shared" si="1"/>
        <v>0</v>
      </c>
    </row>
    <row r="18" spans="1:8" s="67" customFormat="1">
      <c r="A18" s="48">
        <v>13</v>
      </c>
      <c r="B18" s="44" t="s">
        <v>17</v>
      </c>
      <c r="C18" s="46">
        <v>5</v>
      </c>
      <c r="D18" s="45">
        <v>22.09</v>
      </c>
      <c r="E18" s="16">
        <v>0</v>
      </c>
      <c r="F18" s="16">
        <v>0</v>
      </c>
      <c r="G18" s="46">
        <f t="shared" si="0"/>
        <v>0</v>
      </c>
      <c r="H18" s="45">
        <f t="shared" si="1"/>
        <v>0</v>
      </c>
    </row>
    <row r="19" spans="1:8" s="67" customFormat="1">
      <c r="A19" s="48">
        <v>14</v>
      </c>
      <c r="B19" s="44" t="s">
        <v>18</v>
      </c>
      <c r="C19" s="46">
        <v>25</v>
      </c>
      <c r="D19" s="45">
        <v>256.7</v>
      </c>
      <c r="E19" s="16">
        <v>0</v>
      </c>
      <c r="F19" s="16">
        <v>0</v>
      </c>
      <c r="G19" s="46">
        <f t="shared" si="0"/>
        <v>0</v>
      </c>
      <c r="H19" s="45">
        <f t="shared" si="1"/>
        <v>0</v>
      </c>
    </row>
    <row r="20" spans="1:8" s="67" customFormat="1">
      <c r="A20" s="48">
        <v>15</v>
      </c>
      <c r="B20" s="44" t="s">
        <v>19</v>
      </c>
      <c r="C20" s="46">
        <v>14</v>
      </c>
      <c r="D20" s="45">
        <v>147.75</v>
      </c>
      <c r="E20" s="16">
        <v>0</v>
      </c>
      <c r="F20" s="16">
        <v>0</v>
      </c>
      <c r="G20" s="46">
        <f t="shared" si="0"/>
        <v>0</v>
      </c>
      <c r="H20" s="45">
        <f t="shared" si="1"/>
        <v>0</v>
      </c>
    </row>
    <row r="21" spans="1:8" s="67" customFormat="1">
      <c r="A21" s="48">
        <v>16</v>
      </c>
      <c r="B21" s="44" t="s">
        <v>20</v>
      </c>
      <c r="C21" s="46">
        <v>234</v>
      </c>
      <c r="D21" s="45">
        <v>1884.33</v>
      </c>
      <c r="E21" s="16">
        <v>732</v>
      </c>
      <c r="F21" s="16">
        <v>463</v>
      </c>
      <c r="G21" s="46">
        <f t="shared" si="0"/>
        <v>312.82051282051282</v>
      </c>
      <c r="H21" s="45">
        <f t="shared" si="1"/>
        <v>24.571067700455863</v>
      </c>
    </row>
    <row r="22" spans="1:8" s="67" customFormat="1">
      <c r="A22" s="48">
        <v>17</v>
      </c>
      <c r="B22" s="44" t="s">
        <v>21</v>
      </c>
      <c r="C22" s="46">
        <v>9</v>
      </c>
      <c r="D22" s="45">
        <v>52.09</v>
      </c>
      <c r="E22" s="16">
        <v>0</v>
      </c>
      <c r="F22" s="16">
        <v>0</v>
      </c>
      <c r="G22" s="46">
        <f t="shared" si="0"/>
        <v>0</v>
      </c>
      <c r="H22" s="45">
        <f t="shared" si="1"/>
        <v>0</v>
      </c>
    </row>
    <row r="23" spans="1:8" s="67" customFormat="1">
      <c r="A23" s="48">
        <v>18</v>
      </c>
      <c r="B23" s="44" t="s">
        <v>22</v>
      </c>
      <c r="C23" s="46">
        <v>59</v>
      </c>
      <c r="D23" s="45">
        <v>580.85</v>
      </c>
      <c r="E23" s="16">
        <v>7</v>
      </c>
      <c r="F23" s="16">
        <v>4</v>
      </c>
      <c r="G23" s="46">
        <f t="shared" si="0"/>
        <v>11.864406779661017</v>
      </c>
      <c r="H23" s="45">
        <f t="shared" si="1"/>
        <v>0.68864594990100714</v>
      </c>
    </row>
    <row r="24" spans="1:8" s="67" customFormat="1">
      <c r="A24" s="48">
        <v>19</v>
      </c>
      <c r="B24" s="44" t="s">
        <v>23</v>
      </c>
      <c r="C24" s="46">
        <v>13</v>
      </c>
      <c r="D24" s="45">
        <v>152.1</v>
      </c>
      <c r="E24" s="16">
        <v>17</v>
      </c>
      <c r="F24" s="16">
        <v>63</v>
      </c>
      <c r="G24" s="46">
        <f t="shared" si="0"/>
        <v>130.76923076923077</v>
      </c>
      <c r="H24" s="45">
        <f t="shared" si="1"/>
        <v>41.42011834319527</v>
      </c>
    </row>
    <row r="25" spans="1:8" s="67" customFormat="1">
      <c r="A25" s="48">
        <v>20</v>
      </c>
      <c r="B25" s="44" t="s">
        <v>24</v>
      </c>
      <c r="C25" s="46">
        <v>3</v>
      </c>
      <c r="D25" s="45">
        <v>43.55</v>
      </c>
      <c r="E25" s="16">
        <v>0</v>
      </c>
      <c r="F25" s="16">
        <v>0</v>
      </c>
      <c r="G25" s="46">
        <f t="shared" si="0"/>
        <v>0</v>
      </c>
      <c r="H25" s="45">
        <f t="shared" si="1"/>
        <v>0</v>
      </c>
    </row>
    <row r="26" spans="1:8" s="67" customFormat="1">
      <c r="A26" s="48">
        <v>21</v>
      </c>
      <c r="B26" s="44" t="s">
        <v>25</v>
      </c>
      <c r="C26" s="46">
        <v>6</v>
      </c>
      <c r="D26" s="45">
        <v>32.1</v>
      </c>
      <c r="E26" s="16">
        <v>0</v>
      </c>
      <c r="F26" s="16">
        <v>0</v>
      </c>
      <c r="G26" s="46">
        <f t="shared" si="0"/>
        <v>0</v>
      </c>
      <c r="H26" s="45">
        <f t="shared" si="1"/>
        <v>0</v>
      </c>
    </row>
    <row r="27" spans="1:8">
      <c r="A27" s="60"/>
      <c r="B27" s="52" t="s">
        <v>26</v>
      </c>
      <c r="C27" s="53">
        <f>SUM(C6:C26)</f>
        <v>535</v>
      </c>
      <c r="D27" s="54">
        <f>SUM(D6:D26)</f>
        <v>4442.630000000001</v>
      </c>
      <c r="E27" s="27">
        <f t="shared" ref="E27:F27" si="2">SUM(E6:E26)</f>
        <v>763</v>
      </c>
      <c r="F27" s="28">
        <f t="shared" si="2"/>
        <v>586</v>
      </c>
      <c r="G27" s="53">
        <f t="shared" si="0"/>
        <v>142.61682242990653</v>
      </c>
      <c r="H27" s="54">
        <f t="shared" si="1"/>
        <v>13.190384974665903</v>
      </c>
    </row>
    <row r="28" spans="1:8">
      <c r="A28" s="48"/>
      <c r="B28" s="55" t="s">
        <v>27</v>
      </c>
      <c r="C28" s="46"/>
      <c r="D28" s="45"/>
      <c r="E28" s="16"/>
      <c r="F28" s="17"/>
      <c r="G28" s="46"/>
      <c r="H28" s="45"/>
    </row>
    <row r="29" spans="1:8" s="67" customFormat="1">
      <c r="A29" s="48">
        <v>22</v>
      </c>
      <c r="B29" s="44" t="s">
        <v>28</v>
      </c>
      <c r="C29" s="46">
        <v>158</v>
      </c>
      <c r="D29" s="45">
        <v>2038.5</v>
      </c>
      <c r="E29" s="16">
        <v>42</v>
      </c>
      <c r="F29" s="16">
        <v>186</v>
      </c>
      <c r="G29" s="46">
        <f t="shared" si="0"/>
        <v>26.582278481012654</v>
      </c>
      <c r="H29" s="45">
        <f t="shared" si="1"/>
        <v>9.1243561442236949</v>
      </c>
    </row>
    <row r="30" spans="1:8" s="67" customFormat="1">
      <c r="A30" s="48">
        <v>23</v>
      </c>
      <c r="B30" s="44" t="s">
        <v>29</v>
      </c>
      <c r="C30" s="46">
        <v>94</v>
      </c>
      <c r="D30" s="45">
        <v>892.15</v>
      </c>
      <c r="E30" s="16">
        <v>1</v>
      </c>
      <c r="F30" s="16">
        <v>18</v>
      </c>
      <c r="G30" s="46">
        <f t="shared" si="0"/>
        <v>1.0638297872340425</v>
      </c>
      <c r="H30" s="45">
        <f t="shared" si="1"/>
        <v>2.0175979375665527</v>
      </c>
    </row>
    <row r="31" spans="1:8" s="67" customFormat="1">
      <c r="A31" s="48">
        <v>24</v>
      </c>
      <c r="B31" s="44" t="s">
        <v>30</v>
      </c>
      <c r="C31" s="46">
        <v>0</v>
      </c>
      <c r="D31" s="45">
        <v>0</v>
      </c>
      <c r="E31" s="16">
        <v>0</v>
      </c>
      <c r="F31" s="16">
        <v>0</v>
      </c>
      <c r="G31" s="46"/>
      <c r="H31" s="45"/>
    </row>
    <row r="32" spans="1:8">
      <c r="A32" s="60"/>
      <c r="B32" s="52" t="s">
        <v>31</v>
      </c>
      <c r="C32" s="53">
        <f>SUM(C29:C31)</f>
        <v>252</v>
      </c>
      <c r="D32" s="54">
        <f>SUM(D29:D31)</f>
        <v>2930.65</v>
      </c>
      <c r="E32" s="27">
        <f t="shared" ref="E32:F32" si="3">SUM(E29:E31)</f>
        <v>43</v>
      </c>
      <c r="F32" s="28">
        <f t="shared" si="3"/>
        <v>204</v>
      </c>
      <c r="G32" s="53">
        <f t="shared" si="0"/>
        <v>17.063492063492063</v>
      </c>
      <c r="H32" s="54">
        <f t="shared" si="1"/>
        <v>6.9609131080135809</v>
      </c>
    </row>
    <row r="33" spans="1:8">
      <c r="A33" s="48"/>
      <c r="B33" s="44" t="s">
        <v>32</v>
      </c>
      <c r="C33" s="46"/>
      <c r="D33" s="45"/>
      <c r="E33" s="16"/>
      <c r="F33" s="17"/>
      <c r="G33" s="46"/>
      <c r="H33" s="45"/>
    </row>
    <row r="34" spans="1:8" s="67" customFormat="1">
      <c r="A34" s="48">
        <v>25</v>
      </c>
      <c r="B34" s="44" t="s">
        <v>33</v>
      </c>
      <c r="C34" s="46">
        <v>90</v>
      </c>
      <c r="D34" s="45">
        <v>405.7</v>
      </c>
      <c r="E34" s="16">
        <v>0</v>
      </c>
      <c r="F34" s="16">
        <v>0</v>
      </c>
      <c r="G34" s="46">
        <f t="shared" si="0"/>
        <v>0</v>
      </c>
      <c r="H34" s="45">
        <f t="shared" si="1"/>
        <v>0</v>
      </c>
    </row>
    <row r="35" spans="1:8">
      <c r="A35" s="60"/>
      <c r="B35" s="52" t="s">
        <v>31</v>
      </c>
      <c r="C35" s="53">
        <f>SUM(C34)</f>
        <v>90</v>
      </c>
      <c r="D35" s="54">
        <f>SUM(D34)</f>
        <v>405.7</v>
      </c>
      <c r="E35" s="27">
        <f t="shared" ref="E35:F35" si="4">SUM(E34)</f>
        <v>0</v>
      </c>
      <c r="F35" s="28">
        <f t="shared" si="4"/>
        <v>0</v>
      </c>
      <c r="G35" s="53">
        <f t="shared" si="0"/>
        <v>0</v>
      </c>
      <c r="H35" s="54">
        <f t="shared" si="1"/>
        <v>0</v>
      </c>
    </row>
    <row r="36" spans="1:8">
      <c r="A36" s="48"/>
      <c r="B36" s="55" t="s">
        <v>34</v>
      </c>
      <c r="C36" s="46"/>
      <c r="D36" s="45"/>
      <c r="E36" s="16"/>
      <c r="F36" s="17"/>
      <c r="G36" s="46"/>
      <c r="H36" s="45"/>
    </row>
    <row r="37" spans="1:8" s="67" customFormat="1">
      <c r="A37" s="48">
        <v>26</v>
      </c>
      <c r="B37" s="44" t="s">
        <v>35</v>
      </c>
      <c r="C37" s="46">
        <v>1</v>
      </c>
      <c r="D37" s="45">
        <v>7.09</v>
      </c>
      <c r="E37" s="16">
        <v>0</v>
      </c>
      <c r="F37" s="16">
        <v>0</v>
      </c>
      <c r="G37" s="46">
        <f t="shared" si="0"/>
        <v>0</v>
      </c>
      <c r="H37" s="45">
        <f t="shared" si="1"/>
        <v>0</v>
      </c>
    </row>
    <row r="38" spans="1:8" s="67" customFormat="1">
      <c r="A38" s="48">
        <v>27</v>
      </c>
      <c r="B38" s="44" t="s">
        <v>36</v>
      </c>
      <c r="C38" s="46">
        <v>37</v>
      </c>
      <c r="D38" s="45">
        <v>434.85</v>
      </c>
      <c r="E38" s="16">
        <v>0</v>
      </c>
      <c r="F38" s="16">
        <v>0</v>
      </c>
      <c r="G38" s="46">
        <f t="shared" si="0"/>
        <v>0</v>
      </c>
      <c r="H38" s="45">
        <f t="shared" si="1"/>
        <v>0</v>
      </c>
    </row>
    <row r="39" spans="1:8" s="67" customFormat="1">
      <c r="A39" s="48">
        <v>28</v>
      </c>
      <c r="B39" s="44" t="s">
        <v>37</v>
      </c>
      <c r="C39" s="46">
        <v>13</v>
      </c>
      <c r="D39" s="45">
        <v>150.65</v>
      </c>
      <c r="E39" s="16">
        <v>0</v>
      </c>
      <c r="F39" s="16">
        <v>0</v>
      </c>
      <c r="G39" s="46">
        <f t="shared" si="0"/>
        <v>0</v>
      </c>
      <c r="H39" s="45">
        <f t="shared" si="1"/>
        <v>0</v>
      </c>
    </row>
    <row r="40" spans="1:8" s="67" customFormat="1">
      <c r="A40" s="48">
        <v>29</v>
      </c>
      <c r="B40" s="44" t="s">
        <v>38</v>
      </c>
      <c r="C40" s="46">
        <v>1</v>
      </c>
      <c r="D40" s="45">
        <v>7.1</v>
      </c>
      <c r="E40" s="16">
        <v>0</v>
      </c>
      <c r="F40" s="16">
        <v>0</v>
      </c>
      <c r="G40" s="46">
        <f t="shared" si="0"/>
        <v>0</v>
      </c>
      <c r="H40" s="45">
        <f t="shared" si="1"/>
        <v>0</v>
      </c>
    </row>
    <row r="41" spans="1:8" s="67" customFormat="1">
      <c r="A41" s="48">
        <v>30</v>
      </c>
      <c r="B41" s="44" t="s">
        <v>39</v>
      </c>
      <c r="C41" s="46">
        <v>1</v>
      </c>
      <c r="D41" s="45">
        <v>20</v>
      </c>
      <c r="E41" s="16">
        <v>0</v>
      </c>
      <c r="F41" s="16">
        <v>0</v>
      </c>
      <c r="G41" s="46">
        <f t="shared" si="0"/>
        <v>0</v>
      </c>
      <c r="H41" s="45">
        <f t="shared" si="1"/>
        <v>0</v>
      </c>
    </row>
    <row r="42" spans="1:8" s="67" customFormat="1">
      <c r="A42" s="48">
        <v>31</v>
      </c>
      <c r="B42" s="44" t="s">
        <v>40</v>
      </c>
      <c r="C42" s="46">
        <v>0</v>
      </c>
      <c r="D42" s="45">
        <v>0</v>
      </c>
      <c r="E42" s="16">
        <v>0</v>
      </c>
      <c r="F42" s="16">
        <v>0</v>
      </c>
      <c r="G42" s="46">
        <v>0</v>
      </c>
      <c r="H42" s="45">
        <v>0</v>
      </c>
    </row>
    <row r="43" spans="1:8" s="67" customFormat="1">
      <c r="A43" s="48">
        <v>32</v>
      </c>
      <c r="B43" s="44" t="s">
        <v>41</v>
      </c>
      <c r="C43" s="46">
        <v>5</v>
      </c>
      <c r="D43" s="45">
        <v>57.09</v>
      </c>
      <c r="E43" s="16">
        <v>0</v>
      </c>
      <c r="F43" s="16">
        <v>0</v>
      </c>
      <c r="G43" s="46">
        <f t="shared" si="0"/>
        <v>0</v>
      </c>
      <c r="H43" s="45">
        <f t="shared" si="1"/>
        <v>0</v>
      </c>
    </row>
    <row r="44" spans="1:8">
      <c r="A44" s="48">
        <v>33</v>
      </c>
      <c r="B44" s="44" t="s">
        <v>42</v>
      </c>
      <c r="C44" s="46">
        <v>1</v>
      </c>
      <c r="D44" s="45">
        <v>3.55</v>
      </c>
      <c r="E44" s="16"/>
      <c r="F44" s="16"/>
      <c r="G44" s="46">
        <f t="shared" si="0"/>
        <v>0</v>
      </c>
      <c r="H44" s="45">
        <f t="shared" si="1"/>
        <v>0</v>
      </c>
    </row>
    <row r="45" spans="1:8">
      <c r="A45" s="48">
        <v>34</v>
      </c>
      <c r="B45" s="44" t="s">
        <v>43</v>
      </c>
      <c r="C45" s="46">
        <v>1</v>
      </c>
      <c r="D45" s="45">
        <v>3.55</v>
      </c>
      <c r="E45" s="16"/>
      <c r="F45" s="16"/>
      <c r="G45" s="46">
        <f t="shared" si="0"/>
        <v>0</v>
      </c>
      <c r="H45" s="45">
        <f t="shared" si="1"/>
        <v>0</v>
      </c>
    </row>
    <row r="46" spans="1:8">
      <c r="A46" s="60"/>
      <c r="B46" s="52" t="s">
        <v>31</v>
      </c>
      <c r="C46" s="53">
        <f>SUM(C37:C45)</f>
        <v>60</v>
      </c>
      <c r="D46" s="54">
        <f>SUM(D37:D45)</f>
        <v>683.88</v>
      </c>
      <c r="E46" s="27">
        <f t="shared" ref="E46:F46" si="5">SUM(E37:E45)</f>
        <v>0</v>
      </c>
      <c r="F46" s="28">
        <f t="shared" si="5"/>
        <v>0</v>
      </c>
      <c r="G46" s="53">
        <f t="shared" si="0"/>
        <v>0</v>
      </c>
      <c r="H46" s="54">
        <f t="shared" si="1"/>
        <v>0</v>
      </c>
    </row>
    <row r="47" spans="1:8">
      <c r="A47" s="48"/>
      <c r="B47" s="56" t="s">
        <v>44</v>
      </c>
      <c r="C47" s="46"/>
      <c r="D47" s="45"/>
      <c r="E47" s="16"/>
      <c r="F47" s="17"/>
      <c r="G47" s="46"/>
      <c r="H47" s="45"/>
    </row>
    <row r="48" spans="1:8" s="67" customFormat="1">
      <c r="A48" s="48">
        <v>35</v>
      </c>
      <c r="B48" s="44" t="s">
        <v>45</v>
      </c>
      <c r="C48" s="46">
        <v>6</v>
      </c>
      <c r="D48" s="45">
        <v>210</v>
      </c>
      <c r="E48" s="16">
        <v>0</v>
      </c>
      <c r="F48" s="16">
        <v>0</v>
      </c>
      <c r="G48" s="46">
        <f t="shared" si="0"/>
        <v>0</v>
      </c>
      <c r="H48" s="45">
        <f t="shared" si="1"/>
        <v>0</v>
      </c>
    </row>
    <row r="49" spans="1:8" s="67" customFormat="1">
      <c r="A49" s="48">
        <v>36</v>
      </c>
      <c r="B49" s="44" t="s">
        <v>46</v>
      </c>
      <c r="C49" s="46">
        <v>12</v>
      </c>
      <c r="D49" s="45">
        <v>88.76</v>
      </c>
      <c r="E49" s="16">
        <v>0</v>
      </c>
      <c r="F49" s="16">
        <v>0</v>
      </c>
      <c r="G49" s="46">
        <f t="shared" si="0"/>
        <v>0</v>
      </c>
      <c r="H49" s="45">
        <f t="shared" si="1"/>
        <v>0</v>
      </c>
    </row>
    <row r="50" spans="1:8" s="67" customFormat="1">
      <c r="A50" s="48">
        <v>37</v>
      </c>
      <c r="B50" s="44" t="s">
        <v>47</v>
      </c>
      <c r="C50" s="46">
        <v>305</v>
      </c>
      <c r="D50" s="45">
        <v>4217</v>
      </c>
      <c r="E50" s="16">
        <v>0</v>
      </c>
      <c r="F50" s="16">
        <v>0</v>
      </c>
      <c r="G50" s="46">
        <f t="shared" si="0"/>
        <v>0</v>
      </c>
      <c r="H50" s="45">
        <f t="shared" si="1"/>
        <v>0</v>
      </c>
    </row>
    <row r="51" spans="1:8" s="67" customFormat="1">
      <c r="A51" s="48">
        <v>38</v>
      </c>
      <c r="B51" s="44" t="s">
        <v>48</v>
      </c>
      <c r="C51" s="46">
        <v>0</v>
      </c>
      <c r="D51" s="45">
        <v>0</v>
      </c>
      <c r="E51" s="16">
        <v>0</v>
      </c>
      <c r="F51" s="16">
        <v>0</v>
      </c>
      <c r="G51" s="46">
        <v>0</v>
      </c>
      <c r="H51" s="45">
        <v>0</v>
      </c>
    </row>
    <row r="52" spans="1:8">
      <c r="A52" s="60"/>
      <c r="B52" s="52" t="s">
        <v>31</v>
      </c>
      <c r="C52" s="53">
        <f>SUM(C48:C51)</f>
        <v>323</v>
      </c>
      <c r="D52" s="54">
        <f>SUM(D48:D51)</f>
        <v>4515.76</v>
      </c>
      <c r="E52" s="29">
        <f t="shared" ref="E52:F52" si="6">SUM(E48:E51)</f>
        <v>0</v>
      </c>
      <c r="F52" s="30">
        <f t="shared" si="6"/>
        <v>0</v>
      </c>
      <c r="G52" s="53">
        <f t="shared" si="0"/>
        <v>0</v>
      </c>
      <c r="H52" s="54">
        <f t="shared" si="1"/>
        <v>0</v>
      </c>
    </row>
    <row r="53" spans="1:8">
      <c r="A53" s="60"/>
      <c r="B53" s="52" t="s">
        <v>49</v>
      </c>
      <c r="C53" s="53">
        <f t="shared" ref="C53:D53" si="7">C52+C46+C35+C32+C27</f>
        <v>1260</v>
      </c>
      <c r="D53" s="54">
        <f t="shared" si="7"/>
        <v>12978.62</v>
      </c>
      <c r="E53" s="29">
        <f t="shared" ref="E53:F53" si="8">E52+E46+E35+E32+E27</f>
        <v>806</v>
      </c>
      <c r="F53" s="30">
        <f t="shared" si="8"/>
        <v>790</v>
      </c>
      <c r="G53" s="53">
        <f t="shared" si="0"/>
        <v>63.968253968253961</v>
      </c>
      <c r="H53" s="54">
        <f t="shared" si="1"/>
        <v>6.0869337417999754</v>
      </c>
    </row>
  </sheetData>
  <mergeCells count="7">
    <mergeCell ref="A1:H1"/>
    <mergeCell ref="G3:H4"/>
    <mergeCell ref="A2:H2"/>
    <mergeCell ref="C4:D4"/>
    <mergeCell ref="E4:F4"/>
    <mergeCell ref="C3:D3"/>
    <mergeCell ref="E3:F3"/>
  </mergeCells>
  <printOptions horizontalCentered="1" verticalCentered="1"/>
  <pageMargins left="0.9055118110236221" right="0.11811023622047245" top="0.35433070866141736" bottom="0.15748031496062992" header="0.31496062992125984" footer="0.31496062992125984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zoomScale="85" zoomScaleNormal="85" workbookViewId="0">
      <selection activeCell="Q32" sqref="Q32"/>
    </sheetView>
  </sheetViews>
  <sheetFormatPr defaultRowHeight="15"/>
  <cols>
    <col min="1" max="1" width="4.5703125" customWidth="1"/>
    <col min="2" max="2" width="25.5703125" customWidth="1"/>
    <col min="3" max="3" width="6.140625" customWidth="1"/>
    <col min="4" max="4" width="11.28515625" customWidth="1"/>
    <col min="5" max="5" width="5.7109375" customWidth="1"/>
    <col min="6" max="6" width="10.28515625" customWidth="1"/>
    <col min="7" max="7" width="8.7109375" customWidth="1"/>
    <col min="8" max="8" width="14.85546875" customWidth="1"/>
  </cols>
  <sheetData>
    <row r="1" spans="1:8" ht="12" customHeight="1">
      <c r="A1" s="99" t="s">
        <v>75</v>
      </c>
      <c r="B1" s="100"/>
      <c r="C1" s="100"/>
      <c r="D1" s="119"/>
      <c r="E1" s="119" t="s">
        <v>117</v>
      </c>
      <c r="F1" s="119"/>
      <c r="G1" s="119"/>
      <c r="H1" s="139"/>
    </row>
    <row r="2" spans="1:8" ht="29.25" customHeight="1">
      <c r="A2" s="99" t="s">
        <v>104</v>
      </c>
      <c r="B2" s="100"/>
      <c r="C2" s="100"/>
      <c r="D2" s="100"/>
      <c r="E2" s="100"/>
      <c r="F2" s="100"/>
      <c r="G2" s="100"/>
      <c r="H2" s="101"/>
    </row>
    <row r="3" spans="1:8" ht="15" customHeight="1">
      <c r="A3" s="7"/>
      <c r="B3" s="7"/>
      <c r="C3" s="106" t="s">
        <v>50</v>
      </c>
      <c r="D3" s="106"/>
      <c r="E3" s="106" t="s">
        <v>88</v>
      </c>
      <c r="F3" s="106"/>
      <c r="G3" s="95" t="s">
        <v>89</v>
      </c>
      <c r="H3" s="96"/>
    </row>
    <row r="4" spans="1:8" ht="24" customHeight="1">
      <c r="A4" s="7" t="s">
        <v>0</v>
      </c>
      <c r="B4" s="7" t="s">
        <v>1</v>
      </c>
      <c r="C4" s="104" t="s">
        <v>63</v>
      </c>
      <c r="D4" s="105"/>
      <c r="E4" s="104" t="s">
        <v>63</v>
      </c>
      <c r="F4" s="105"/>
      <c r="G4" s="97"/>
      <c r="H4" s="98"/>
    </row>
    <row r="5" spans="1:8">
      <c r="A5" s="12"/>
      <c r="B5" s="12" t="s">
        <v>79</v>
      </c>
      <c r="C5" s="11" t="s">
        <v>4</v>
      </c>
      <c r="D5" s="11" t="s">
        <v>5</v>
      </c>
      <c r="E5" s="11" t="s">
        <v>4</v>
      </c>
      <c r="F5" s="11" t="s">
        <v>5</v>
      </c>
      <c r="G5" s="11" t="s">
        <v>4</v>
      </c>
      <c r="H5" s="11" t="s">
        <v>5</v>
      </c>
    </row>
    <row r="6" spans="1:8">
      <c r="A6" s="44">
        <v>1</v>
      </c>
      <c r="B6" s="44" t="s">
        <v>6</v>
      </c>
      <c r="C6" s="46">
        <v>47</v>
      </c>
      <c r="D6" s="45">
        <v>366.82</v>
      </c>
      <c r="E6" s="16">
        <v>0</v>
      </c>
      <c r="F6" s="17">
        <v>0</v>
      </c>
      <c r="G6" s="46">
        <f>E6/C6*100</f>
        <v>0</v>
      </c>
      <c r="H6" s="45">
        <f>F6/D6*100</f>
        <v>0</v>
      </c>
    </row>
    <row r="7" spans="1:8" s="67" customFormat="1">
      <c r="A7" s="44">
        <v>2</v>
      </c>
      <c r="B7" s="44" t="s">
        <v>7</v>
      </c>
      <c r="C7" s="46">
        <v>0</v>
      </c>
      <c r="D7" s="45">
        <v>0</v>
      </c>
      <c r="E7" s="16">
        <v>0</v>
      </c>
      <c r="F7" s="17">
        <v>0</v>
      </c>
      <c r="G7" s="46">
        <v>0</v>
      </c>
      <c r="H7" s="45">
        <v>0</v>
      </c>
    </row>
    <row r="8" spans="1:8">
      <c r="A8" s="44">
        <v>3</v>
      </c>
      <c r="B8" s="44" t="s">
        <v>8</v>
      </c>
      <c r="C8" s="46">
        <v>53</v>
      </c>
      <c r="D8" s="45">
        <v>324.37</v>
      </c>
      <c r="E8" s="16">
        <v>27</v>
      </c>
      <c r="F8" s="17">
        <v>254</v>
      </c>
      <c r="G8" s="46">
        <f t="shared" ref="G8:G53" si="0">E8/C8*100</f>
        <v>50.943396226415096</v>
      </c>
      <c r="H8" s="45">
        <f t="shared" ref="H8:H53" si="1">F8/D8*100</f>
        <v>78.305638622560664</v>
      </c>
    </row>
    <row r="9" spans="1:8" s="67" customFormat="1">
      <c r="A9" s="44">
        <v>4</v>
      </c>
      <c r="B9" s="44" t="s">
        <v>9</v>
      </c>
      <c r="C9" s="46">
        <v>48</v>
      </c>
      <c r="D9" s="45">
        <v>289.60000000000002</v>
      </c>
      <c r="E9" s="16">
        <v>0</v>
      </c>
      <c r="F9" s="17">
        <v>0</v>
      </c>
      <c r="G9" s="46">
        <f t="shared" si="0"/>
        <v>0</v>
      </c>
      <c r="H9" s="45">
        <f t="shared" si="1"/>
        <v>0</v>
      </c>
    </row>
    <row r="10" spans="1:8">
      <c r="A10" s="44">
        <v>5</v>
      </c>
      <c r="B10" s="44" t="s">
        <v>10</v>
      </c>
      <c r="C10" s="46">
        <v>11</v>
      </c>
      <c r="D10" s="45">
        <v>51.87</v>
      </c>
      <c r="E10" s="16">
        <v>0</v>
      </c>
      <c r="F10" s="17">
        <v>0</v>
      </c>
      <c r="G10" s="46">
        <f t="shared" si="0"/>
        <v>0</v>
      </c>
      <c r="H10" s="45">
        <f t="shared" si="1"/>
        <v>0</v>
      </c>
    </row>
    <row r="11" spans="1:8">
      <c r="A11" s="44">
        <v>6</v>
      </c>
      <c r="B11" s="44" t="s">
        <v>83</v>
      </c>
      <c r="C11" s="46"/>
      <c r="D11" s="45"/>
      <c r="E11" s="16">
        <v>0</v>
      </c>
      <c r="F11" s="17">
        <v>0</v>
      </c>
      <c r="G11" s="46">
        <v>0</v>
      </c>
      <c r="H11" s="45">
        <v>0</v>
      </c>
    </row>
    <row r="12" spans="1:8">
      <c r="A12" s="44">
        <v>7</v>
      </c>
      <c r="B12" s="44" t="s">
        <v>11</v>
      </c>
      <c r="C12" s="46">
        <v>97</v>
      </c>
      <c r="D12" s="45">
        <v>572.16999999999996</v>
      </c>
      <c r="E12" s="16">
        <v>143</v>
      </c>
      <c r="F12" s="17">
        <v>1540</v>
      </c>
      <c r="G12" s="46">
        <f t="shared" si="0"/>
        <v>147.42268041237114</v>
      </c>
      <c r="H12" s="45">
        <f t="shared" si="1"/>
        <v>269.15077686701505</v>
      </c>
    </row>
    <row r="13" spans="1:8">
      <c r="A13" s="44">
        <v>8</v>
      </c>
      <c r="B13" s="44" t="s">
        <v>12</v>
      </c>
      <c r="C13" s="46">
        <v>103</v>
      </c>
      <c r="D13" s="45">
        <v>700.55</v>
      </c>
      <c r="E13" s="72">
        <v>0</v>
      </c>
      <c r="F13" s="73">
        <v>0</v>
      </c>
      <c r="G13" s="46">
        <f t="shared" si="0"/>
        <v>0</v>
      </c>
      <c r="H13" s="45">
        <f t="shared" si="1"/>
        <v>0</v>
      </c>
    </row>
    <row r="14" spans="1:8">
      <c r="A14" s="44">
        <v>9</v>
      </c>
      <c r="B14" s="44" t="s">
        <v>13</v>
      </c>
      <c r="C14" s="46">
        <v>46</v>
      </c>
      <c r="D14" s="45">
        <v>289.60000000000002</v>
      </c>
      <c r="E14" s="16">
        <v>4</v>
      </c>
      <c r="F14" s="17">
        <v>219</v>
      </c>
      <c r="G14" s="46">
        <f t="shared" si="0"/>
        <v>8.695652173913043</v>
      </c>
      <c r="H14" s="45">
        <f t="shared" si="1"/>
        <v>75.621546961325961</v>
      </c>
    </row>
    <row r="15" spans="1:8">
      <c r="A15" s="44">
        <v>10</v>
      </c>
      <c r="B15" s="44" t="s">
        <v>14</v>
      </c>
      <c r="C15" s="46">
        <v>18</v>
      </c>
      <c r="D15" s="45">
        <v>73.75</v>
      </c>
      <c r="E15" s="16">
        <v>0</v>
      </c>
      <c r="F15" s="17">
        <v>0</v>
      </c>
      <c r="G15" s="46">
        <f t="shared" si="0"/>
        <v>0</v>
      </c>
      <c r="H15" s="45">
        <f t="shared" si="1"/>
        <v>0</v>
      </c>
    </row>
    <row r="16" spans="1:8">
      <c r="A16" s="44">
        <v>11</v>
      </c>
      <c r="B16" s="44" t="s">
        <v>15</v>
      </c>
      <c r="C16" s="46">
        <v>33</v>
      </c>
      <c r="D16" s="45">
        <v>208.85</v>
      </c>
      <c r="E16" s="16">
        <v>0</v>
      </c>
      <c r="F16" s="17">
        <v>0</v>
      </c>
      <c r="G16" s="46">
        <f t="shared" si="0"/>
        <v>0</v>
      </c>
      <c r="H16" s="45">
        <f t="shared" si="1"/>
        <v>0</v>
      </c>
    </row>
    <row r="17" spans="1:8">
      <c r="A17" s="44">
        <v>12</v>
      </c>
      <c r="B17" s="44" t="s">
        <v>16</v>
      </c>
      <c r="C17" s="46">
        <v>18</v>
      </c>
      <c r="D17" s="45">
        <v>73.75</v>
      </c>
      <c r="E17" s="16">
        <v>0</v>
      </c>
      <c r="F17" s="17">
        <v>0</v>
      </c>
      <c r="G17" s="46">
        <f t="shared" si="0"/>
        <v>0</v>
      </c>
      <c r="H17" s="45">
        <f t="shared" si="1"/>
        <v>0</v>
      </c>
    </row>
    <row r="18" spans="1:8" s="67" customFormat="1">
      <c r="A18" s="44">
        <v>13</v>
      </c>
      <c r="B18" s="44" t="s">
        <v>17</v>
      </c>
      <c r="C18" s="46">
        <v>21</v>
      </c>
      <c r="D18" s="45">
        <v>90.85</v>
      </c>
      <c r="E18" s="16">
        <v>0</v>
      </c>
      <c r="F18" s="17">
        <v>0</v>
      </c>
      <c r="G18" s="46">
        <f t="shared" si="0"/>
        <v>0</v>
      </c>
      <c r="H18" s="45">
        <f t="shared" si="1"/>
        <v>0</v>
      </c>
    </row>
    <row r="19" spans="1:8" s="67" customFormat="1">
      <c r="A19" s="44">
        <v>14</v>
      </c>
      <c r="B19" s="44" t="s">
        <v>18</v>
      </c>
      <c r="C19" s="46">
        <v>60</v>
      </c>
      <c r="D19" s="45">
        <v>433.05</v>
      </c>
      <c r="E19" s="16">
        <v>22</v>
      </c>
      <c r="F19" s="17">
        <v>375</v>
      </c>
      <c r="G19" s="46">
        <f t="shared" si="0"/>
        <v>36.666666666666664</v>
      </c>
      <c r="H19" s="45">
        <f t="shared" si="1"/>
        <v>86.595081399376511</v>
      </c>
    </row>
    <row r="20" spans="1:8" s="67" customFormat="1">
      <c r="A20" s="44">
        <v>15</v>
      </c>
      <c r="B20" s="44" t="s">
        <v>19</v>
      </c>
      <c r="C20" s="46">
        <v>58</v>
      </c>
      <c r="D20" s="45">
        <v>341.47</v>
      </c>
      <c r="E20" s="16">
        <v>17</v>
      </c>
      <c r="F20" s="17">
        <v>148</v>
      </c>
      <c r="G20" s="46">
        <f t="shared" si="0"/>
        <v>29.310344827586203</v>
      </c>
      <c r="H20" s="45">
        <f t="shared" si="1"/>
        <v>43.34202126101853</v>
      </c>
    </row>
    <row r="21" spans="1:8" s="67" customFormat="1">
      <c r="A21" s="44">
        <v>16</v>
      </c>
      <c r="B21" s="44" t="s">
        <v>20</v>
      </c>
      <c r="C21" s="46">
        <v>456</v>
      </c>
      <c r="D21" s="45">
        <v>4004.17</v>
      </c>
      <c r="E21" s="16">
        <v>618</v>
      </c>
      <c r="F21" s="17">
        <v>7043</v>
      </c>
      <c r="G21" s="46">
        <f t="shared" si="0"/>
        <v>135.5263157894737</v>
      </c>
      <c r="H21" s="45">
        <f t="shared" si="1"/>
        <v>175.89163297262604</v>
      </c>
    </row>
    <row r="22" spans="1:8" s="67" customFormat="1">
      <c r="A22" s="44">
        <v>17</v>
      </c>
      <c r="B22" s="44" t="s">
        <v>21</v>
      </c>
      <c r="C22" s="46">
        <v>27</v>
      </c>
      <c r="D22" s="45">
        <v>135.85</v>
      </c>
      <c r="E22" s="16">
        <v>6</v>
      </c>
      <c r="F22" s="17">
        <v>194</v>
      </c>
      <c r="G22" s="46">
        <f t="shared" si="0"/>
        <v>22.222222222222221</v>
      </c>
      <c r="H22" s="45">
        <f t="shared" si="1"/>
        <v>142.80456385719543</v>
      </c>
    </row>
    <row r="23" spans="1:8" s="67" customFormat="1">
      <c r="A23" s="44">
        <v>18</v>
      </c>
      <c r="B23" s="44" t="s">
        <v>22</v>
      </c>
      <c r="C23" s="46">
        <v>303</v>
      </c>
      <c r="D23" s="45">
        <v>1773.1399999999999</v>
      </c>
      <c r="E23" s="16">
        <v>64</v>
      </c>
      <c r="F23" s="17">
        <v>1332</v>
      </c>
      <c r="G23" s="46">
        <f t="shared" si="0"/>
        <v>21.122112211221122</v>
      </c>
      <c r="H23" s="45">
        <f t="shared" si="1"/>
        <v>75.12097183527527</v>
      </c>
    </row>
    <row r="24" spans="1:8" s="67" customFormat="1">
      <c r="A24" s="44">
        <v>19</v>
      </c>
      <c r="B24" s="44" t="s">
        <v>23</v>
      </c>
      <c r="C24" s="46">
        <v>32</v>
      </c>
      <c r="D24" s="45">
        <v>250.85</v>
      </c>
      <c r="E24" s="16">
        <v>70</v>
      </c>
      <c r="F24" s="17">
        <v>856</v>
      </c>
      <c r="G24" s="46">
        <f t="shared" si="0"/>
        <v>218.75</v>
      </c>
      <c r="H24" s="45">
        <f t="shared" si="1"/>
        <v>341.23978473191153</v>
      </c>
    </row>
    <row r="25" spans="1:8" s="67" customFormat="1">
      <c r="A25" s="44">
        <v>20</v>
      </c>
      <c r="B25" s="44" t="s">
        <v>24</v>
      </c>
      <c r="C25" s="46">
        <v>11</v>
      </c>
      <c r="D25" s="45">
        <v>86.87</v>
      </c>
      <c r="E25" s="16">
        <v>0</v>
      </c>
      <c r="F25" s="17">
        <v>0</v>
      </c>
      <c r="G25" s="46">
        <f t="shared" si="0"/>
        <v>0</v>
      </c>
      <c r="H25" s="45">
        <f t="shared" si="1"/>
        <v>0</v>
      </c>
    </row>
    <row r="26" spans="1:8" s="67" customFormat="1">
      <c r="A26" s="44">
        <v>21</v>
      </c>
      <c r="B26" s="44" t="s">
        <v>25</v>
      </c>
      <c r="C26" s="46">
        <v>23</v>
      </c>
      <c r="D26" s="45">
        <v>105.85</v>
      </c>
      <c r="E26" s="16">
        <v>0</v>
      </c>
      <c r="F26" s="17">
        <v>0</v>
      </c>
      <c r="G26" s="46">
        <f t="shared" si="0"/>
        <v>0</v>
      </c>
      <c r="H26" s="45">
        <f t="shared" si="1"/>
        <v>0</v>
      </c>
    </row>
    <row r="27" spans="1:8">
      <c r="A27" s="52"/>
      <c r="B27" s="52" t="s">
        <v>26</v>
      </c>
      <c r="C27" s="53">
        <f>SUM(C6:C26)</f>
        <v>1465</v>
      </c>
      <c r="D27" s="54">
        <f>SUM(D6:D26)</f>
        <v>10173.430000000002</v>
      </c>
      <c r="E27" s="27">
        <f t="shared" ref="E27:F27" si="2">SUM(E6:E26)</f>
        <v>971</v>
      </c>
      <c r="F27" s="28">
        <f t="shared" si="2"/>
        <v>11961</v>
      </c>
      <c r="G27" s="53">
        <f t="shared" si="0"/>
        <v>66.279863481228674</v>
      </c>
      <c r="H27" s="54">
        <f t="shared" si="1"/>
        <v>117.57096672410383</v>
      </c>
    </row>
    <row r="28" spans="1:8">
      <c r="A28" s="44"/>
      <c r="B28" s="55" t="s">
        <v>27</v>
      </c>
      <c r="C28" s="46"/>
      <c r="D28" s="45"/>
      <c r="E28" s="16"/>
      <c r="F28" s="17"/>
      <c r="G28" s="46"/>
      <c r="H28" s="45"/>
    </row>
    <row r="29" spans="1:8" s="67" customFormat="1">
      <c r="A29" s="44">
        <v>22</v>
      </c>
      <c r="B29" s="44" t="s">
        <v>28</v>
      </c>
      <c r="C29" s="46">
        <v>294</v>
      </c>
      <c r="D29" s="45">
        <v>3685.27</v>
      </c>
      <c r="E29" s="16">
        <v>106</v>
      </c>
      <c r="F29" s="17">
        <v>1537</v>
      </c>
      <c r="G29" s="46">
        <f t="shared" si="0"/>
        <v>36.054421768707485</v>
      </c>
      <c r="H29" s="45">
        <f t="shared" si="1"/>
        <v>41.706577808410238</v>
      </c>
    </row>
    <row r="30" spans="1:8" s="67" customFormat="1">
      <c r="A30" s="44">
        <v>23</v>
      </c>
      <c r="B30" s="44" t="s">
        <v>29</v>
      </c>
      <c r="C30" s="46">
        <v>379</v>
      </c>
      <c r="D30" s="45">
        <v>2248.4</v>
      </c>
      <c r="E30" s="16">
        <v>614</v>
      </c>
      <c r="F30" s="17">
        <v>8885</v>
      </c>
      <c r="G30" s="46">
        <f t="shared" si="0"/>
        <v>162.00527704485489</v>
      </c>
      <c r="H30" s="45">
        <f t="shared" si="1"/>
        <v>395.16989859455612</v>
      </c>
    </row>
    <row r="31" spans="1:8" s="67" customFormat="1">
      <c r="A31" s="44">
        <v>24</v>
      </c>
      <c r="B31" s="44" t="s">
        <v>30</v>
      </c>
      <c r="C31" s="46">
        <v>0</v>
      </c>
      <c r="D31" s="45">
        <v>0</v>
      </c>
      <c r="E31" s="16">
        <v>0</v>
      </c>
      <c r="F31" s="17">
        <v>0</v>
      </c>
      <c r="G31" s="46">
        <v>0</v>
      </c>
      <c r="H31" s="45">
        <v>0</v>
      </c>
    </row>
    <row r="32" spans="1:8">
      <c r="A32" s="52"/>
      <c r="B32" s="52" t="s">
        <v>31</v>
      </c>
      <c r="C32" s="53">
        <f>SUM(C29:C31)</f>
        <v>673</v>
      </c>
      <c r="D32" s="54">
        <f>SUM(D29:D31)</f>
        <v>5933.67</v>
      </c>
      <c r="E32" s="27">
        <f t="shared" ref="E32:F32" si="3">SUM(E29:E31)</f>
        <v>720</v>
      </c>
      <c r="F32" s="28">
        <f t="shared" si="3"/>
        <v>10422</v>
      </c>
      <c r="G32" s="53">
        <f t="shared" si="0"/>
        <v>106.98365527488856</v>
      </c>
      <c r="H32" s="54">
        <f t="shared" si="1"/>
        <v>175.64171920582035</v>
      </c>
    </row>
    <row r="33" spans="1:8">
      <c r="A33" s="44"/>
      <c r="B33" s="55" t="s">
        <v>80</v>
      </c>
      <c r="C33" s="46"/>
      <c r="D33" s="45"/>
      <c r="E33" s="16"/>
      <c r="F33" s="17"/>
      <c r="G33" s="46">
        <v>0</v>
      </c>
      <c r="H33" s="45">
        <v>0</v>
      </c>
    </row>
    <row r="34" spans="1:8" s="67" customFormat="1">
      <c r="A34" s="44">
        <v>25</v>
      </c>
      <c r="B34" s="44" t="s">
        <v>33</v>
      </c>
      <c r="C34" s="46">
        <v>193</v>
      </c>
      <c r="D34" s="45">
        <v>898.36999999999989</v>
      </c>
      <c r="E34" s="16">
        <v>0</v>
      </c>
      <c r="F34" s="17">
        <v>0</v>
      </c>
      <c r="G34" s="46">
        <f t="shared" si="0"/>
        <v>0</v>
      </c>
      <c r="H34" s="45">
        <f t="shared" si="1"/>
        <v>0</v>
      </c>
    </row>
    <row r="35" spans="1:8">
      <c r="A35" s="52"/>
      <c r="B35" s="52" t="s">
        <v>31</v>
      </c>
      <c r="C35" s="53">
        <f>SUM(C34)</f>
        <v>193</v>
      </c>
      <c r="D35" s="54">
        <f>SUM(D34)</f>
        <v>898.36999999999989</v>
      </c>
      <c r="E35" s="27">
        <f t="shared" ref="E35:F35" si="4">SUM(E34)</f>
        <v>0</v>
      </c>
      <c r="F35" s="28">
        <f t="shared" si="4"/>
        <v>0</v>
      </c>
      <c r="G35" s="53">
        <f t="shared" si="0"/>
        <v>0</v>
      </c>
      <c r="H35" s="54">
        <f t="shared" si="1"/>
        <v>0</v>
      </c>
    </row>
    <row r="36" spans="1:8">
      <c r="A36" s="44"/>
      <c r="B36" s="55" t="s">
        <v>34</v>
      </c>
      <c r="C36" s="46"/>
      <c r="D36" s="45"/>
      <c r="E36" s="16"/>
      <c r="F36" s="17"/>
      <c r="G36" s="46">
        <v>0</v>
      </c>
      <c r="H36" s="45">
        <v>0</v>
      </c>
    </row>
    <row r="37" spans="1:8" s="67" customFormat="1">
      <c r="A37" s="44">
        <v>26</v>
      </c>
      <c r="B37" s="44" t="s">
        <v>35</v>
      </c>
      <c r="C37" s="46">
        <v>19</v>
      </c>
      <c r="D37" s="45">
        <v>113.75</v>
      </c>
      <c r="E37" s="16">
        <v>0</v>
      </c>
      <c r="F37" s="17">
        <v>0</v>
      </c>
      <c r="G37" s="46">
        <f t="shared" si="0"/>
        <v>0</v>
      </c>
      <c r="H37" s="45">
        <f t="shared" si="1"/>
        <v>0</v>
      </c>
    </row>
    <row r="38" spans="1:8" s="67" customFormat="1">
      <c r="A38" s="44">
        <v>27</v>
      </c>
      <c r="B38" s="44" t="s">
        <v>36</v>
      </c>
      <c r="C38" s="46">
        <v>95</v>
      </c>
      <c r="D38" s="45">
        <v>847.2</v>
      </c>
      <c r="E38" s="16">
        <v>0</v>
      </c>
      <c r="F38" s="17">
        <v>0</v>
      </c>
      <c r="G38" s="46">
        <f t="shared" si="0"/>
        <v>0</v>
      </c>
      <c r="H38" s="45">
        <f t="shared" si="1"/>
        <v>0</v>
      </c>
    </row>
    <row r="39" spans="1:8" s="67" customFormat="1">
      <c r="A39" s="44">
        <v>28</v>
      </c>
      <c r="B39" s="44" t="s">
        <v>37</v>
      </c>
      <c r="C39" s="46">
        <v>44</v>
      </c>
      <c r="D39" s="45">
        <v>379.72</v>
      </c>
      <c r="E39" s="16">
        <v>18</v>
      </c>
      <c r="F39" s="17">
        <v>533</v>
      </c>
      <c r="G39" s="46">
        <f t="shared" si="0"/>
        <v>40.909090909090914</v>
      </c>
      <c r="H39" s="45">
        <f t="shared" si="1"/>
        <v>140.36658590540395</v>
      </c>
    </row>
    <row r="40" spans="1:8" s="67" customFormat="1">
      <c r="A40" s="44">
        <v>29</v>
      </c>
      <c r="B40" s="44" t="s">
        <v>38</v>
      </c>
      <c r="C40" s="46">
        <v>10</v>
      </c>
      <c r="D40" s="45">
        <v>36.799999999999997</v>
      </c>
      <c r="E40" s="16">
        <v>0</v>
      </c>
      <c r="F40" s="17">
        <v>0</v>
      </c>
      <c r="G40" s="46">
        <f t="shared" si="0"/>
        <v>0</v>
      </c>
      <c r="H40" s="45">
        <f t="shared" si="1"/>
        <v>0</v>
      </c>
    </row>
    <row r="41" spans="1:8" s="67" customFormat="1">
      <c r="A41" s="44">
        <v>30</v>
      </c>
      <c r="B41" s="44" t="s">
        <v>39</v>
      </c>
      <c r="C41" s="46">
        <v>2</v>
      </c>
      <c r="D41" s="45">
        <v>30</v>
      </c>
      <c r="E41" s="16">
        <v>0</v>
      </c>
      <c r="F41" s="17">
        <v>0</v>
      </c>
      <c r="G41" s="46">
        <f t="shared" si="0"/>
        <v>0</v>
      </c>
      <c r="H41" s="45">
        <f t="shared" si="1"/>
        <v>0</v>
      </c>
    </row>
    <row r="42" spans="1:8" s="67" customFormat="1">
      <c r="A42" s="44">
        <v>31</v>
      </c>
      <c r="B42" s="44" t="s">
        <v>40</v>
      </c>
      <c r="C42" s="46">
        <v>0</v>
      </c>
      <c r="D42" s="45">
        <v>0</v>
      </c>
      <c r="E42" s="16">
        <v>0</v>
      </c>
      <c r="F42" s="17">
        <v>0</v>
      </c>
      <c r="G42" s="46">
        <v>0</v>
      </c>
      <c r="H42" s="45">
        <v>0</v>
      </c>
    </row>
    <row r="43" spans="1:8" s="67" customFormat="1">
      <c r="A43" s="44">
        <v>32</v>
      </c>
      <c r="B43" s="44" t="s">
        <v>41</v>
      </c>
      <c r="C43" s="46">
        <v>24</v>
      </c>
      <c r="D43" s="45">
        <v>138.75</v>
      </c>
      <c r="E43" s="16">
        <v>0</v>
      </c>
      <c r="F43" s="17">
        <v>0</v>
      </c>
      <c r="G43" s="46">
        <f t="shared" si="0"/>
        <v>0</v>
      </c>
      <c r="H43" s="45">
        <f t="shared" si="1"/>
        <v>0</v>
      </c>
    </row>
    <row r="44" spans="1:8" s="67" customFormat="1">
      <c r="A44" s="44">
        <v>33</v>
      </c>
      <c r="B44" s="44" t="s">
        <v>42</v>
      </c>
      <c r="C44" s="46">
        <v>10</v>
      </c>
      <c r="D44" s="45">
        <v>36.799999999999997</v>
      </c>
      <c r="E44" s="16"/>
      <c r="F44" s="17"/>
      <c r="G44" s="46">
        <f t="shared" si="0"/>
        <v>0</v>
      </c>
      <c r="H44" s="45">
        <f t="shared" si="1"/>
        <v>0</v>
      </c>
    </row>
    <row r="45" spans="1:8" s="67" customFormat="1">
      <c r="A45" s="44">
        <v>34</v>
      </c>
      <c r="B45" s="44" t="s">
        <v>43</v>
      </c>
      <c r="C45" s="46">
        <v>18</v>
      </c>
      <c r="D45" s="45">
        <v>36.799999999999997</v>
      </c>
      <c r="E45" s="16"/>
      <c r="F45" s="17"/>
      <c r="G45" s="46">
        <f t="shared" si="0"/>
        <v>0</v>
      </c>
      <c r="H45" s="45">
        <f t="shared" si="1"/>
        <v>0</v>
      </c>
    </row>
    <row r="46" spans="1:8">
      <c r="A46" s="52"/>
      <c r="B46" s="52" t="s">
        <v>31</v>
      </c>
      <c r="C46" s="53">
        <f>SUM(C37:C45)</f>
        <v>222</v>
      </c>
      <c r="D46" s="54">
        <f>SUM(D37:D45)</f>
        <v>1619.82</v>
      </c>
      <c r="E46" s="27">
        <f t="shared" ref="E46:F46" si="5">SUM(E37:E45)</f>
        <v>18</v>
      </c>
      <c r="F46" s="28">
        <f t="shared" si="5"/>
        <v>533</v>
      </c>
      <c r="G46" s="53">
        <f t="shared" si="0"/>
        <v>8.1081081081081088</v>
      </c>
      <c r="H46" s="54">
        <f t="shared" si="1"/>
        <v>32.904890666864226</v>
      </c>
    </row>
    <row r="47" spans="1:8">
      <c r="A47" s="44"/>
      <c r="B47" s="56" t="s">
        <v>44</v>
      </c>
      <c r="C47" s="46"/>
      <c r="D47" s="45"/>
      <c r="E47" s="16"/>
      <c r="F47" s="17"/>
      <c r="G47" s="46">
        <v>0</v>
      </c>
      <c r="H47" s="45">
        <v>0</v>
      </c>
    </row>
    <row r="48" spans="1:8" s="67" customFormat="1">
      <c r="A48" s="44">
        <v>35</v>
      </c>
      <c r="B48" s="44" t="s">
        <v>45</v>
      </c>
      <c r="C48" s="46">
        <v>10</v>
      </c>
      <c r="D48" s="45">
        <v>360</v>
      </c>
      <c r="E48" s="16">
        <v>123</v>
      </c>
      <c r="F48" s="17">
        <v>615</v>
      </c>
      <c r="G48" s="46">
        <f t="shared" si="0"/>
        <v>1230</v>
      </c>
      <c r="H48" s="45">
        <f t="shared" si="1"/>
        <v>170.83333333333331</v>
      </c>
    </row>
    <row r="49" spans="1:8" s="67" customFormat="1">
      <c r="A49" s="44">
        <v>36</v>
      </c>
      <c r="B49" s="44" t="s">
        <v>46</v>
      </c>
      <c r="C49" s="46">
        <v>229</v>
      </c>
      <c r="D49" s="45">
        <v>920.1</v>
      </c>
      <c r="E49" s="16">
        <v>0</v>
      </c>
      <c r="F49" s="17">
        <v>0</v>
      </c>
      <c r="G49" s="46">
        <f t="shared" si="0"/>
        <v>0</v>
      </c>
      <c r="H49" s="45">
        <f t="shared" si="1"/>
        <v>0</v>
      </c>
    </row>
    <row r="50" spans="1:8" s="67" customFormat="1">
      <c r="A50" s="44">
        <v>37</v>
      </c>
      <c r="B50" s="44" t="s">
        <v>47</v>
      </c>
      <c r="C50" s="46">
        <v>327</v>
      </c>
      <c r="D50" s="45">
        <v>6303.38</v>
      </c>
      <c r="E50" s="16">
        <v>0</v>
      </c>
      <c r="F50" s="17">
        <v>0</v>
      </c>
      <c r="G50" s="46">
        <f t="shared" si="0"/>
        <v>0</v>
      </c>
      <c r="H50" s="45">
        <f t="shared" si="1"/>
        <v>0</v>
      </c>
    </row>
    <row r="51" spans="1:8" s="67" customFormat="1">
      <c r="A51" s="44">
        <v>38</v>
      </c>
      <c r="B51" s="44" t="s">
        <v>48</v>
      </c>
      <c r="C51" s="46">
        <v>12</v>
      </c>
      <c r="D51" s="45">
        <v>40.229999999999997</v>
      </c>
      <c r="E51" s="16">
        <v>0</v>
      </c>
      <c r="F51" s="17">
        <v>0</v>
      </c>
      <c r="G51" s="46">
        <f t="shared" si="0"/>
        <v>0</v>
      </c>
      <c r="H51" s="45">
        <f t="shared" si="1"/>
        <v>0</v>
      </c>
    </row>
    <row r="52" spans="1:8">
      <c r="A52" s="52"/>
      <c r="B52" s="52" t="s">
        <v>31</v>
      </c>
      <c r="C52" s="53">
        <f>SUM(C48:C51)</f>
        <v>578</v>
      </c>
      <c r="D52" s="54">
        <f>SUM(D48:D51)</f>
        <v>7623.7099999999991</v>
      </c>
      <c r="E52" s="29">
        <f t="shared" ref="E52:F52" si="6">SUM(E48:E51)</f>
        <v>123</v>
      </c>
      <c r="F52" s="30">
        <f t="shared" si="6"/>
        <v>615</v>
      </c>
      <c r="G52" s="53">
        <f t="shared" si="0"/>
        <v>21.280276816608996</v>
      </c>
      <c r="H52" s="54">
        <f t="shared" si="1"/>
        <v>8.0669385377985261</v>
      </c>
    </row>
    <row r="53" spans="1:8">
      <c r="A53" s="52"/>
      <c r="B53" s="52" t="s">
        <v>49</v>
      </c>
      <c r="C53" s="53">
        <f t="shared" ref="C53:D53" si="7">C52+C46+C35+C32+C27</f>
        <v>3131</v>
      </c>
      <c r="D53" s="54">
        <f t="shared" si="7"/>
        <v>26249</v>
      </c>
      <c r="E53" s="29">
        <f t="shared" ref="E53:F53" si="8">E52+E46+E35+E32+E27</f>
        <v>1832</v>
      </c>
      <c r="F53" s="30">
        <f t="shared" si="8"/>
        <v>23531</v>
      </c>
      <c r="G53" s="30">
        <f t="shared" si="0"/>
        <v>58.511657617374645</v>
      </c>
      <c r="H53" s="54">
        <f t="shared" si="1"/>
        <v>89.645319821707488</v>
      </c>
    </row>
  </sheetData>
  <mergeCells count="8">
    <mergeCell ref="A1:D1"/>
    <mergeCell ref="E1:H1"/>
    <mergeCell ref="G3:H4"/>
    <mergeCell ref="A2:H2"/>
    <mergeCell ref="C4:D4"/>
    <mergeCell ref="E4:F4"/>
    <mergeCell ref="C3:D3"/>
    <mergeCell ref="E3:F3"/>
  </mergeCells>
  <pageMargins left="1.1023622047244095" right="0.11811023622047245" top="0.35433070866141736" bottom="0.15748031496062992" header="0.31496062992125984" footer="0.31496062992125984"/>
  <pageSetup paperSize="9" orientation="portrait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ySplit="5" topLeftCell="A6" activePane="bottomLeft" state="frozen"/>
      <selection pane="bottomLeft" activeCell="E1" sqref="E1:H1"/>
    </sheetView>
  </sheetViews>
  <sheetFormatPr defaultRowHeight="15"/>
  <cols>
    <col min="1" max="1" width="5.28515625" customWidth="1"/>
    <col min="2" max="2" width="19" customWidth="1"/>
    <col min="3" max="3" width="7.42578125" customWidth="1"/>
    <col min="4" max="4" width="10.42578125" customWidth="1"/>
    <col min="5" max="5" width="7.5703125" customWidth="1"/>
    <col min="6" max="6" width="10.42578125" customWidth="1"/>
    <col min="7" max="7" width="7.42578125" customWidth="1"/>
    <col min="8" max="8" width="11.5703125" customWidth="1"/>
  </cols>
  <sheetData>
    <row r="1" spans="1:8" ht="13.15" customHeight="1">
      <c r="A1" s="132" t="s">
        <v>75</v>
      </c>
      <c r="B1" s="133"/>
      <c r="C1" s="133"/>
      <c r="D1" s="133"/>
      <c r="E1" s="140" t="s">
        <v>118</v>
      </c>
      <c r="F1" s="140"/>
      <c r="G1" s="140"/>
      <c r="H1" s="140"/>
    </row>
    <row r="2" spans="1:8" ht="27.75" customHeight="1">
      <c r="A2" s="99" t="s">
        <v>100</v>
      </c>
      <c r="B2" s="100"/>
      <c r="C2" s="100"/>
      <c r="D2" s="100"/>
      <c r="E2" s="100"/>
      <c r="F2" s="100"/>
      <c r="G2" s="100"/>
      <c r="H2" s="101"/>
    </row>
    <row r="3" spans="1:8" ht="15" customHeight="1">
      <c r="A3" s="7"/>
      <c r="B3" s="7"/>
      <c r="C3" s="106" t="s">
        <v>50</v>
      </c>
      <c r="D3" s="106"/>
      <c r="E3" s="106" t="s">
        <v>88</v>
      </c>
      <c r="F3" s="106"/>
      <c r="G3" s="95" t="s">
        <v>89</v>
      </c>
      <c r="H3" s="96"/>
    </row>
    <row r="4" spans="1:8">
      <c r="A4" s="7" t="s">
        <v>0</v>
      </c>
      <c r="B4" s="7" t="s">
        <v>1</v>
      </c>
      <c r="C4" s="104" t="s">
        <v>64</v>
      </c>
      <c r="D4" s="105"/>
      <c r="E4" s="104" t="s">
        <v>64</v>
      </c>
      <c r="F4" s="105"/>
      <c r="G4" s="97"/>
      <c r="H4" s="98"/>
    </row>
    <row r="5" spans="1:8">
      <c r="A5" s="43"/>
      <c r="B5" s="43" t="s">
        <v>82</v>
      </c>
      <c r="C5" s="32" t="s">
        <v>4</v>
      </c>
      <c r="D5" s="32" t="s">
        <v>5</v>
      </c>
      <c r="E5" s="32" t="s">
        <v>4</v>
      </c>
      <c r="F5" s="32" t="s">
        <v>5</v>
      </c>
      <c r="G5" s="32" t="s">
        <v>4</v>
      </c>
      <c r="H5" s="32" t="s">
        <v>5</v>
      </c>
    </row>
    <row r="6" spans="1:8">
      <c r="A6" s="44">
        <v>1</v>
      </c>
      <c r="B6" s="44" t="s">
        <v>6</v>
      </c>
      <c r="C6" s="46">
        <v>237</v>
      </c>
      <c r="D6" s="45">
        <v>770.81999999999994</v>
      </c>
      <c r="E6" s="16">
        <v>31</v>
      </c>
      <c r="F6" s="17">
        <v>227</v>
      </c>
      <c r="G6" s="46">
        <f>E6/C6*100</f>
        <v>13.080168776371309</v>
      </c>
      <c r="H6" s="45">
        <f>F6/D6*100</f>
        <v>29.449158039490413</v>
      </c>
    </row>
    <row r="7" spans="1:8" s="67" customFormat="1">
      <c r="A7" s="44">
        <v>2</v>
      </c>
      <c r="B7" s="44" t="s">
        <v>7</v>
      </c>
      <c r="C7" s="46">
        <v>17</v>
      </c>
      <c r="D7" s="45">
        <v>232.87</v>
      </c>
      <c r="E7" s="16">
        <v>70</v>
      </c>
      <c r="F7" s="17">
        <v>100</v>
      </c>
      <c r="G7" s="46">
        <f t="shared" ref="G7:G53" si="0">E7/C7*100</f>
        <v>411.76470588235293</v>
      </c>
      <c r="H7" s="45">
        <f t="shared" ref="H7:H53" si="1">F7/D7*100</f>
        <v>42.942414222527589</v>
      </c>
    </row>
    <row r="8" spans="1:8">
      <c r="A8" s="44">
        <v>3</v>
      </c>
      <c r="B8" s="44" t="s">
        <v>8</v>
      </c>
      <c r="C8" s="46">
        <v>229</v>
      </c>
      <c r="D8" s="45">
        <v>1113.8499999999999</v>
      </c>
      <c r="E8" s="16">
        <v>735</v>
      </c>
      <c r="F8" s="17">
        <v>2162</v>
      </c>
      <c r="G8" s="46">
        <f t="shared" si="0"/>
        <v>320.96069868995636</v>
      </c>
      <c r="H8" s="45">
        <f t="shared" si="1"/>
        <v>194.10153970462812</v>
      </c>
    </row>
    <row r="9" spans="1:8" s="67" customFormat="1">
      <c r="A9" s="44">
        <v>4</v>
      </c>
      <c r="B9" s="44" t="s">
        <v>9</v>
      </c>
      <c r="C9" s="46">
        <v>259</v>
      </c>
      <c r="D9" s="45">
        <v>1163.8200000000002</v>
      </c>
      <c r="E9" s="16">
        <v>156</v>
      </c>
      <c r="F9" s="17">
        <v>729</v>
      </c>
      <c r="G9" s="46">
        <f t="shared" si="0"/>
        <v>60.231660231660236</v>
      </c>
      <c r="H9" s="45">
        <f t="shared" si="1"/>
        <v>62.63855235345671</v>
      </c>
    </row>
    <row r="10" spans="1:8">
      <c r="A10" s="44">
        <v>5</v>
      </c>
      <c r="B10" s="44" t="s">
        <v>10</v>
      </c>
      <c r="C10" s="46">
        <v>117</v>
      </c>
      <c r="D10" s="45">
        <v>347.84000000000003</v>
      </c>
      <c r="E10" s="16">
        <v>0</v>
      </c>
      <c r="F10" s="17">
        <v>0</v>
      </c>
      <c r="G10" s="46">
        <f t="shared" si="0"/>
        <v>0</v>
      </c>
      <c r="H10" s="45">
        <f t="shared" si="1"/>
        <v>0</v>
      </c>
    </row>
    <row r="11" spans="1:8">
      <c r="A11" s="44">
        <v>6</v>
      </c>
      <c r="B11" s="44" t="s">
        <v>83</v>
      </c>
      <c r="C11" s="46">
        <v>0</v>
      </c>
      <c r="D11" s="45">
        <v>0</v>
      </c>
      <c r="E11" s="16">
        <v>12</v>
      </c>
      <c r="F11" s="17">
        <v>105</v>
      </c>
      <c r="G11" s="46">
        <v>0</v>
      </c>
      <c r="H11" s="45">
        <v>0</v>
      </c>
    </row>
    <row r="12" spans="1:8">
      <c r="A12" s="44">
        <v>7</v>
      </c>
      <c r="B12" s="44" t="s">
        <v>11</v>
      </c>
      <c r="C12" s="46">
        <v>492</v>
      </c>
      <c r="D12" s="45">
        <v>1741.12</v>
      </c>
      <c r="E12" s="16">
        <v>2622</v>
      </c>
      <c r="F12" s="17">
        <v>25347</v>
      </c>
      <c r="G12" s="46">
        <f t="shared" si="0"/>
        <v>532.92682926829264</v>
      </c>
      <c r="H12" s="45">
        <f t="shared" si="1"/>
        <v>1455.7870795809595</v>
      </c>
    </row>
    <row r="13" spans="1:8">
      <c r="A13" s="44">
        <v>8</v>
      </c>
      <c r="B13" s="44" t="s">
        <v>12</v>
      </c>
      <c r="C13" s="46">
        <v>756</v>
      </c>
      <c r="D13" s="45">
        <v>2595.92</v>
      </c>
      <c r="E13" s="72">
        <v>1811</v>
      </c>
      <c r="F13" s="73">
        <v>517</v>
      </c>
      <c r="G13" s="46">
        <f t="shared" si="0"/>
        <v>239.55026455026456</v>
      </c>
      <c r="H13" s="45">
        <f t="shared" si="1"/>
        <v>19.915867977441522</v>
      </c>
    </row>
    <row r="14" spans="1:8" s="67" customFormat="1">
      <c r="A14" s="44">
        <v>9</v>
      </c>
      <c r="B14" s="44" t="s">
        <v>13</v>
      </c>
      <c r="C14" s="46">
        <v>193</v>
      </c>
      <c r="D14" s="45">
        <v>1064.97</v>
      </c>
      <c r="E14" s="16">
        <v>373</v>
      </c>
      <c r="F14" s="17">
        <v>646</v>
      </c>
      <c r="G14" s="46">
        <f t="shared" si="0"/>
        <v>193.2642487046632</v>
      </c>
      <c r="H14" s="45">
        <f t="shared" si="1"/>
        <v>60.658985699127676</v>
      </c>
    </row>
    <row r="15" spans="1:8">
      <c r="A15" s="44">
        <v>10</v>
      </c>
      <c r="B15" s="44" t="s">
        <v>14</v>
      </c>
      <c r="C15" s="46">
        <v>38</v>
      </c>
      <c r="D15" s="45">
        <v>487.84000000000003</v>
      </c>
      <c r="E15" s="16">
        <v>0</v>
      </c>
      <c r="F15" s="17">
        <v>0</v>
      </c>
      <c r="G15" s="46">
        <f t="shared" si="0"/>
        <v>0</v>
      </c>
      <c r="H15" s="45">
        <f t="shared" si="1"/>
        <v>0</v>
      </c>
    </row>
    <row r="16" spans="1:8" s="67" customFormat="1">
      <c r="A16" s="44">
        <v>11</v>
      </c>
      <c r="B16" s="44" t="s">
        <v>15</v>
      </c>
      <c r="C16" s="46">
        <v>144</v>
      </c>
      <c r="D16" s="45">
        <v>615.59</v>
      </c>
      <c r="E16" s="16">
        <v>276</v>
      </c>
      <c r="F16" s="17">
        <v>1461</v>
      </c>
      <c r="G16" s="46">
        <f t="shared" si="0"/>
        <v>191.66666666666669</v>
      </c>
      <c r="H16" s="45">
        <f t="shared" si="1"/>
        <v>237.33329001445767</v>
      </c>
    </row>
    <row r="17" spans="1:8">
      <c r="A17" s="44">
        <v>12</v>
      </c>
      <c r="B17" s="44" t="s">
        <v>16</v>
      </c>
      <c r="C17" s="46">
        <v>55</v>
      </c>
      <c r="D17" s="45">
        <v>803.37</v>
      </c>
      <c r="E17" s="16">
        <v>14</v>
      </c>
      <c r="F17" s="17">
        <v>61</v>
      </c>
      <c r="G17" s="46">
        <f t="shared" si="0"/>
        <v>25.454545454545453</v>
      </c>
      <c r="H17" s="45">
        <f t="shared" si="1"/>
        <v>7.5930144267274109</v>
      </c>
    </row>
    <row r="18" spans="1:8" s="67" customFormat="1">
      <c r="A18" s="44">
        <v>13</v>
      </c>
      <c r="B18" s="44" t="s">
        <v>17</v>
      </c>
      <c r="C18" s="46">
        <v>228</v>
      </c>
      <c r="D18" s="45">
        <v>1411.9900000000002</v>
      </c>
      <c r="E18" s="16">
        <v>0</v>
      </c>
      <c r="F18" s="17">
        <v>0</v>
      </c>
      <c r="G18" s="46">
        <f t="shared" si="0"/>
        <v>0</v>
      </c>
      <c r="H18" s="45">
        <f t="shared" si="1"/>
        <v>0</v>
      </c>
    </row>
    <row r="19" spans="1:8" s="67" customFormat="1">
      <c r="A19" s="44">
        <v>14</v>
      </c>
      <c r="B19" s="44" t="s">
        <v>18</v>
      </c>
      <c r="C19" s="46">
        <v>511</v>
      </c>
      <c r="D19" s="45">
        <v>1666.39</v>
      </c>
      <c r="E19" s="16">
        <v>325</v>
      </c>
      <c r="F19" s="17">
        <v>758</v>
      </c>
      <c r="G19" s="46">
        <f t="shared" si="0"/>
        <v>63.600782778864975</v>
      </c>
      <c r="H19" s="45">
        <f t="shared" si="1"/>
        <v>45.487550933454948</v>
      </c>
    </row>
    <row r="20" spans="1:8" s="67" customFormat="1">
      <c r="A20" s="44">
        <v>15</v>
      </c>
      <c r="B20" s="44" t="s">
        <v>19</v>
      </c>
      <c r="C20" s="46">
        <v>242</v>
      </c>
      <c r="D20" s="45">
        <v>1547.18</v>
      </c>
      <c r="E20" s="16">
        <v>406</v>
      </c>
      <c r="F20" s="17">
        <v>834</v>
      </c>
      <c r="G20" s="46">
        <f t="shared" si="0"/>
        <v>167.7685950413223</v>
      </c>
      <c r="H20" s="45">
        <f t="shared" si="1"/>
        <v>53.90452306777491</v>
      </c>
    </row>
    <row r="21" spans="1:8" s="67" customFormat="1">
      <c r="A21" s="44">
        <v>16</v>
      </c>
      <c r="B21" s="44" t="s">
        <v>20</v>
      </c>
      <c r="C21" s="46">
        <v>4594</v>
      </c>
      <c r="D21" s="45">
        <v>21692.12</v>
      </c>
      <c r="E21" s="16">
        <v>12018</v>
      </c>
      <c r="F21" s="17">
        <v>18368</v>
      </c>
      <c r="G21" s="46">
        <f t="shared" si="0"/>
        <v>261.60208968219416</v>
      </c>
      <c r="H21" s="45">
        <f t="shared" si="1"/>
        <v>84.675909961774138</v>
      </c>
    </row>
    <row r="22" spans="1:8" s="67" customFormat="1">
      <c r="A22" s="44">
        <v>17</v>
      </c>
      <c r="B22" s="44" t="s">
        <v>21</v>
      </c>
      <c r="C22" s="46">
        <v>153</v>
      </c>
      <c r="D22" s="45">
        <v>490.64</v>
      </c>
      <c r="E22" s="16">
        <v>273</v>
      </c>
      <c r="F22" s="17">
        <v>636</v>
      </c>
      <c r="G22" s="46">
        <f t="shared" si="0"/>
        <v>178.43137254901961</v>
      </c>
      <c r="H22" s="45">
        <f t="shared" si="1"/>
        <v>129.62661014185554</v>
      </c>
    </row>
    <row r="23" spans="1:8" s="67" customFormat="1">
      <c r="A23" s="44">
        <v>18</v>
      </c>
      <c r="B23" s="44" t="s">
        <v>22</v>
      </c>
      <c r="C23" s="46">
        <v>1221</v>
      </c>
      <c r="D23" s="45">
        <v>12660.26</v>
      </c>
      <c r="E23" s="16">
        <v>1217</v>
      </c>
      <c r="F23" s="17">
        <v>3286</v>
      </c>
      <c r="G23" s="46">
        <f t="shared" si="0"/>
        <v>99.672399672399663</v>
      </c>
      <c r="H23" s="45">
        <f t="shared" si="1"/>
        <v>25.955233146870597</v>
      </c>
    </row>
    <row r="24" spans="1:8" s="67" customFormat="1">
      <c r="A24" s="44">
        <v>19</v>
      </c>
      <c r="B24" s="44" t="s">
        <v>23</v>
      </c>
      <c r="C24" s="46">
        <v>260</v>
      </c>
      <c r="D24" s="45">
        <v>1152.92</v>
      </c>
      <c r="E24" s="16">
        <v>1588</v>
      </c>
      <c r="F24" s="17">
        <v>7820</v>
      </c>
      <c r="G24" s="46">
        <f t="shared" si="0"/>
        <v>610.76923076923072</v>
      </c>
      <c r="H24" s="45">
        <f t="shared" si="1"/>
        <v>678.27776428546645</v>
      </c>
    </row>
    <row r="25" spans="1:8" s="67" customFormat="1">
      <c r="A25" s="44">
        <v>20</v>
      </c>
      <c r="B25" s="44" t="s">
        <v>24</v>
      </c>
      <c r="C25" s="46">
        <v>23</v>
      </c>
      <c r="D25" s="45">
        <v>288.92</v>
      </c>
      <c r="E25" s="16">
        <v>19</v>
      </c>
      <c r="F25" s="17">
        <v>49</v>
      </c>
      <c r="G25" s="46">
        <f t="shared" si="0"/>
        <v>82.608695652173907</v>
      </c>
      <c r="H25" s="45">
        <f t="shared" si="1"/>
        <v>16.959712031012046</v>
      </c>
    </row>
    <row r="26" spans="1:8" s="67" customFormat="1">
      <c r="A26" s="44">
        <v>21</v>
      </c>
      <c r="B26" s="44" t="s">
        <v>25</v>
      </c>
      <c r="C26" s="46">
        <v>94</v>
      </c>
      <c r="D26" s="45">
        <v>361.61</v>
      </c>
      <c r="E26" s="16">
        <v>35</v>
      </c>
      <c r="F26" s="17">
        <v>73.62</v>
      </c>
      <c r="G26" s="46">
        <f t="shared" si="0"/>
        <v>37.234042553191486</v>
      </c>
      <c r="H26" s="45">
        <f t="shared" si="1"/>
        <v>20.358950250269629</v>
      </c>
    </row>
    <row r="27" spans="1:8">
      <c r="A27" s="52"/>
      <c r="B27" s="52" t="s">
        <v>26</v>
      </c>
      <c r="C27" s="53">
        <f>SUM(C6:C26)</f>
        <v>9863</v>
      </c>
      <c r="D27" s="54">
        <f>SUM(D6:D26)</f>
        <v>52210.04</v>
      </c>
      <c r="E27" s="27">
        <f t="shared" ref="E27:F27" si="2">SUM(E6:E26)</f>
        <v>21981</v>
      </c>
      <c r="F27" s="28">
        <f t="shared" si="2"/>
        <v>63179.62</v>
      </c>
      <c r="G27" s="53">
        <f t="shared" si="0"/>
        <v>222.86322619892528</v>
      </c>
      <c r="H27" s="54">
        <f t="shared" si="1"/>
        <v>121.01047997664818</v>
      </c>
    </row>
    <row r="28" spans="1:8">
      <c r="A28" s="44"/>
      <c r="B28" s="55" t="s">
        <v>27</v>
      </c>
      <c r="C28" s="46"/>
      <c r="D28" s="45"/>
      <c r="E28" s="16"/>
      <c r="F28" s="17"/>
      <c r="G28" s="46"/>
      <c r="H28" s="45"/>
    </row>
    <row r="29" spans="1:8" s="67" customFormat="1">
      <c r="A29" s="44">
        <v>22</v>
      </c>
      <c r="B29" s="44" t="s">
        <v>28</v>
      </c>
      <c r="C29" s="46">
        <v>4621</v>
      </c>
      <c r="D29" s="45">
        <v>18590.100000000002</v>
      </c>
      <c r="E29" s="16">
        <v>455</v>
      </c>
      <c r="F29" s="17">
        <v>1927</v>
      </c>
      <c r="G29" s="46">
        <f t="shared" si="0"/>
        <v>9.84635360311621</v>
      </c>
      <c r="H29" s="45">
        <f t="shared" si="1"/>
        <v>10.365732298373864</v>
      </c>
    </row>
    <row r="30" spans="1:8" s="67" customFormat="1">
      <c r="A30" s="44">
        <v>23</v>
      </c>
      <c r="B30" s="44" t="s">
        <v>29</v>
      </c>
      <c r="C30" s="46">
        <v>1725</v>
      </c>
      <c r="D30" s="45">
        <v>9557.49</v>
      </c>
      <c r="E30" s="16">
        <v>15</v>
      </c>
      <c r="F30" s="17">
        <v>1238</v>
      </c>
      <c r="G30" s="46">
        <f t="shared" si="0"/>
        <v>0.86956521739130432</v>
      </c>
      <c r="H30" s="45">
        <f t="shared" si="1"/>
        <v>12.953191685264645</v>
      </c>
    </row>
    <row r="31" spans="1:8" s="67" customFormat="1">
      <c r="A31" s="44">
        <v>24</v>
      </c>
      <c r="B31" s="44" t="s">
        <v>30</v>
      </c>
      <c r="C31" s="46">
        <v>1</v>
      </c>
      <c r="D31" s="45">
        <v>182.87</v>
      </c>
      <c r="E31" s="16">
        <v>8</v>
      </c>
      <c r="F31" s="17">
        <v>0.28000000000000003</v>
      </c>
      <c r="G31" s="46">
        <f t="shared" si="0"/>
        <v>800</v>
      </c>
      <c r="H31" s="45">
        <f t="shared" si="1"/>
        <v>0.15311423415541095</v>
      </c>
    </row>
    <row r="32" spans="1:8">
      <c r="A32" s="52"/>
      <c r="B32" s="52" t="s">
        <v>31</v>
      </c>
      <c r="C32" s="53">
        <f>SUM(C29:C31)</f>
        <v>6347</v>
      </c>
      <c r="D32" s="54">
        <f>SUM(D29:D31)</f>
        <v>28330.460000000003</v>
      </c>
      <c r="E32" s="27">
        <f t="shared" ref="E32:F32" si="3">SUM(E29:E31)</f>
        <v>478</v>
      </c>
      <c r="F32" s="28">
        <f t="shared" si="3"/>
        <v>3165.28</v>
      </c>
      <c r="G32" s="53">
        <f t="shared" si="0"/>
        <v>7.5311170631794546</v>
      </c>
      <c r="H32" s="54">
        <f t="shared" si="1"/>
        <v>11.172709514776674</v>
      </c>
    </row>
    <row r="33" spans="1:8">
      <c r="A33" s="44"/>
      <c r="B33" s="55" t="s">
        <v>80</v>
      </c>
      <c r="C33" s="46"/>
      <c r="D33" s="45"/>
      <c r="E33" s="16"/>
      <c r="F33" s="17"/>
      <c r="G33" s="46"/>
      <c r="H33" s="45"/>
    </row>
    <row r="34" spans="1:8" s="67" customFormat="1">
      <c r="A34" s="44">
        <v>25</v>
      </c>
      <c r="B34" s="44" t="s">
        <v>33</v>
      </c>
      <c r="C34" s="46">
        <v>1763</v>
      </c>
      <c r="D34" s="45">
        <v>8770.02</v>
      </c>
      <c r="E34" s="16">
        <v>4620</v>
      </c>
      <c r="F34" s="17">
        <v>10370</v>
      </c>
      <c r="G34" s="46">
        <f t="shared" si="0"/>
        <v>262.05331820760068</v>
      </c>
      <c r="H34" s="45">
        <f t="shared" si="1"/>
        <v>118.24374402794975</v>
      </c>
    </row>
    <row r="35" spans="1:8">
      <c r="A35" s="52"/>
      <c r="B35" s="52" t="s">
        <v>31</v>
      </c>
      <c r="C35" s="53">
        <f>SUM(C34)</f>
        <v>1763</v>
      </c>
      <c r="D35" s="54">
        <f>SUM(D34)</f>
        <v>8770.02</v>
      </c>
      <c r="E35" s="27">
        <f t="shared" ref="E35:F35" si="4">SUM(E34)</f>
        <v>4620</v>
      </c>
      <c r="F35" s="28">
        <f t="shared" si="4"/>
        <v>10370</v>
      </c>
      <c r="G35" s="53">
        <f t="shared" si="0"/>
        <v>262.05331820760068</v>
      </c>
      <c r="H35" s="54">
        <f t="shared" si="1"/>
        <v>118.24374402794975</v>
      </c>
    </row>
    <row r="36" spans="1:8">
      <c r="A36" s="44"/>
      <c r="B36" s="55" t="s">
        <v>34</v>
      </c>
      <c r="C36" s="46"/>
      <c r="D36" s="45"/>
      <c r="E36" s="16"/>
      <c r="F36" s="17"/>
      <c r="G36" s="46"/>
      <c r="H36" s="45"/>
    </row>
    <row r="37" spans="1:8" s="67" customFormat="1">
      <c r="A37" s="44">
        <v>26</v>
      </c>
      <c r="B37" s="44" t="s">
        <v>35</v>
      </c>
      <c r="C37" s="46">
        <v>121</v>
      </c>
      <c r="D37" s="45">
        <v>369.97</v>
      </c>
      <c r="E37" s="16">
        <v>85</v>
      </c>
      <c r="F37" s="17">
        <v>3913</v>
      </c>
      <c r="G37" s="46">
        <f t="shared" si="0"/>
        <v>70.247933884297524</v>
      </c>
      <c r="H37" s="45">
        <f t="shared" si="1"/>
        <v>1057.6533232424249</v>
      </c>
    </row>
    <row r="38" spans="1:8" s="67" customFormat="1">
      <c r="A38" s="44">
        <v>27</v>
      </c>
      <c r="B38" s="44" t="s">
        <v>36</v>
      </c>
      <c r="C38" s="46">
        <v>645</v>
      </c>
      <c r="D38" s="45">
        <v>4157.1100000000006</v>
      </c>
      <c r="E38" s="16">
        <v>4693</v>
      </c>
      <c r="F38" s="17">
        <v>15948</v>
      </c>
      <c r="G38" s="46">
        <f t="shared" si="0"/>
        <v>727.59689922480618</v>
      </c>
      <c r="H38" s="45">
        <f t="shared" si="1"/>
        <v>383.63189812153149</v>
      </c>
    </row>
    <row r="39" spans="1:8" s="67" customFormat="1">
      <c r="A39" s="44">
        <v>28</v>
      </c>
      <c r="B39" s="44" t="s">
        <v>37</v>
      </c>
      <c r="C39" s="46">
        <v>213</v>
      </c>
      <c r="D39" s="45">
        <v>1294.6300000000001</v>
      </c>
      <c r="E39" s="16">
        <v>9090</v>
      </c>
      <c r="F39" s="17">
        <v>8617</v>
      </c>
      <c r="G39" s="46">
        <f t="shared" si="0"/>
        <v>4267.6056338028166</v>
      </c>
      <c r="H39" s="45">
        <f t="shared" si="1"/>
        <v>665.59557556985385</v>
      </c>
    </row>
    <row r="40" spans="1:8" s="67" customFormat="1">
      <c r="A40" s="44">
        <v>29</v>
      </c>
      <c r="B40" s="44" t="s">
        <v>38</v>
      </c>
      <c r="C40" s="46">
        <v>22</v>
      </c>
      <c r="D40" s="45">
        <v>238.92000000000002</v>
      </c>
      <c r="E40" s="16">
        <v>2816</v>
      </c>
      <c r="F40" s="17">
        <v>4665.3900000000003</v>
      </c>
      <c r="G40" s="46">
        <f t="shared" si="0"/>
        <v>12800</v>
      </c>
      <c r="H40" s="45">
        <f t="shared" si="1"/>
        <v>1952.6996484178806</v>
      </c>
    </row>
    <row r="41" spans="1:8" s="67" customFormat="1">
      <c r="A41" s="44">
        <v>30</v>
      </c>
      <c r="B41" s="44" t="s">
        <v>39</v>
      </c>
      <c r="C41" s="46">
        <v>54</v>
      </c>
      <c r="D41" s="45">
        <v>332.87</v>
      </c>
      <c r="E41" s="16">
        <v>25</v>
      </c>
      <c r="F41" s="17">
        <v>125</v>
      </c>
      <c r="G41" s="46">
        <f t="shared" si="0"/>
        <v>46.296296296296298</v>
      </c>
      <c r="H41" s="45">
        <f t="shared" si="1"/>
        <v>37.552197554600895</v>
      </c>
    </row>
    <row r="42" spans="1:8" s="67" customFormat="1">
      <c r="A42" s="44">
        <v>31</v>
      </c>
      <c r="B42" s="44" t="s">
        <v>40</v>
      </c>
      <c r="C42" s="46">
        <v>2</v>
      </c>
      <c r="D42" s="45">
        <v>182.87</v>
      </c>
      <c r="E42" s="16">
        <v>224</v>
      </c>
      <c r="F42" s="17">
        <v>203.73</v>
      </c>
      <c r="G42" s="46">
        <f t="shared" si="0"/>
        <v>11200</v>
      </c>
      <c r="H42" s="45">
        <f t="shared" si="1"/>
        <v>111.40701044457811</v>
      </c>
    </row>
    <row r="43" spans="1:8" s="67" customFormat="1">
      <c r="A43" s="44">
        <v>32</v>
      </c>
      <c r="B43" s="44" t="s">
        <v>41</v>
      </c>
      <c r="C43" s="46">
        <v>56</v>
      </c>
      <c r="D43" s="45">
        <v>429.97</v>
      </c>
      <c r="E43" s="16">
        <v>1</v>
      </c>
      <c r="F43" s="17">
        <v>4.75</v>
      </c>
      <c r="G43" s="46">
        <f t="shared" si="0"/>
        <v>1.7857142857142856</v>
      </c>
      <c r="H43" s="45">
        <f t="shared" si="1"/>
        <v>1.1047282368537339</v>
      </c>
    </row>
    <row r="44" spans="1:8" s="67" customFormat="1">
      <c r="A44" s="44">
        <v>33</v>
      </c>
      <c r="B44" s="44" t="s">
        <v>42</v>
      </c>
      <c r="C44" s="46">
        <v>20</v>
      </c>
      <c r="D44" s="45">
        <v>56.05</v>
      </c>
      <c r="E44" s="16">
        <v>0</v>
      </c>
      <c r="F44" s="17">
        <v>0</v>
      </c>
      <c r="G44" s="46">
        <f t="shared" si="0"/>
        <v>0</v>
      </c>
      <c r="H44" s="45">
        <f t="shared" si="1"/>
        <v>0</v>
      </c>
    </row>
    <row r="45" spans="1:8" s="67" customFormat="1">
      <c r="A45" s="44">
        <v>34</v>
      </c>
      <c r="B45" s="44" t="s">
        <v>43</v>
      </c>
      <c r="C45" s="46">
        <v>30</v>
      </c>
      <c r="D45" s="45">
        <v>100.1</v>
      </c>
      <c r="E45" s="16">
        <v>0</v>
      </c>
      <c r="F45" s="17">
        <v>0</v>
      </c>
      <c r="G45" s="46">
        <f t="shared" si="0"/>
        <v>0</v>
      </c>
      <c r="H45" s="45">
        <f t="shared" si="1"/>
        <v>0</v>
      </c>
    </row>
    <row r="46" spans="1:8">
      <c r="A46" s="52"/>
      <c r="B46" s="52" t="s">
        <v>31</v>
      </c>
      <c r="C46" s="53">
        <f>SUM(C37:C45)</f>
        <v>1163</v>
      </c>
      <c r="D46" s="54">
        <f>SUM(D37:D45)</f>
        <v>7162.4900000000016</v>
      </c>
      <c r="E46" s="27">
        <f t="shared" ref="E46:F46" si="5">SUM(E37:E45)</f>
        <v>16934</v>
      </c>
      <c r="F46" s="28">
        <f t="shared" si="5"/>
        <v>33476.870000000003</v>
      </c>
      <c r="G46" s="53">
        <f t="shared" si="0"/>
        <v>1456.0619088564058</v>
      </c>
      <c r="H46" s="54">
        <f t="shared" si="1"/>
        <v>467.39150770193038</v>
      </c>
    </row>
    <row r="47" spans="1:8">
      <c r="A47" s="44"/>
      <c r="B47" s="56" t="s">
        <v>44</v>
      </c>
      <c r="C47" s="46"/>
      <c r="D47" s="45"/>
      <c r="E47" s="16"/>
      <c r="F47" s="17"/>
      <c r="G47" s="46"/>
      <c r="H47" s="45"/>
    </row>
    <row r="48" spans="1:8" s="67" customFormat="1">
      <c r="A48" s="44">
        <v>35</v>
      </c>
      <c r="B48" s="44" t="s">
        <v>45</v>
      </c>
      <c r="C48" s="46">
        <v>4335</v>
      </c>
      <c r="D48" s="45">
        <v>21027.19</v>
      </c>
      <c r="E48" s="16">
        <v>29249</v>
      </c>
      <c r="F48" s="17">
        <v>37497</v>
      </c>
      <c r="G48" s="46">
        <f t="shared" si="0"/>
        <v>674.7174163783161</v>
      </c>
      <c r="H48" s="45">
        <f t="shared" si="1"/>
        <v>178.32625281837468</v>
      </c>
    </row>
    <row r="49" spans="1:8" s="67" customFormat="1">
      <c r="A49" s="44">
        <v>36</v>
      </c>
      <c r="B49" s="44" t="s">
        <v>46</v>
      </c>
      <c r="C49" s="46">
        <v>280</v>
      </c>
      <c r="D49" s="45">
        <v>1400.29</v>
      </c>
      <c r="E49" s="16">
        <v>1037</v>
      </c>
      <c r="F49" s="17">
        <v>4232</v>
      </c>
      <c r="G49" s="46">
        <f t="shared" si="0"/>
        <v>370.35714285714289</v>
      </c>
      <c r="H49" s="45">
        <f t="shared" si="1"/>
        <v>302.22311092702228</v>
      </c>
    </row>
    <row r="50" spans="1:8" s="67" customFormat="1">
      <c r="A50" s="44">
        <v>37</v>
      </c>
      <c r="B50" s="44" t="s">
        <v>47</v>
      </c>
      <c r="C50" s="46">
        <v>2998</v>
      </c>
      <c r="D50" s="45">
        <v>10432.220000000001</v>
      </c>
      <c r="E50" s="16">
        <v>2929</v>
      </c>
      <c r="F50" s="17">
        <v>6422</v>
      </c>
      <c r="G50" s="46">
        <f t="shared" si="0"/>
        <v>97.698465643762518</v>
      </c>
      <c r="H50" s="45">
        <f t="shared" si="1"/>
        <v>61.559284600976582</v>
      </c>
    </row>
    <row r="51" spans="1:8" s="67" customFormat="1">
      <c r="A51" s="44">
        <v>38</v>
      </c>
      <c r="B51" s="44" t="s">
        <v>48</v>
      </c>
      <c r="C51" s="46">
        <v>109</v>
      </c>
      <c r="D51" s="45">
        <v>2027.5300000000002</v>
      </c>
      <c r="E51" s="16">
        <v>0</v>
      </c>
      <c r="F51" s="17">
        <v>0</v>
      </c>
      <c r="G51" s="46">
        <f t="shared" si="0"/>
        <v>0</v>
      </c>
      <c r="H51" s="45">
        <f t="shared" si="1"/>
        <v>0</v>
      </c>
    </row>
    <row r="52" spans="1:8">
      <c r="A52" s="52"/>
      <c r="B52" s="52" t="s">
        <v>31</v>
      </c>
      <c r="C52" s="53">
        <f>SUM(C48:C51)</f>
        <v>7722</v>
      </c>
      <c r="D52" s="54">
        <f>SUM(D48:D51)</f>
        <v>34887.229999999996</v>
      </c>
      <c r="E52" s="29">
        <f t="shared" ref="E52:F52" si="6">SUM(E48:E51)</f>
        <v>33215</v>
      </c>
      <c r="F52" s="30">
        <f t="shared" si="6"/>
        <v>48151</v>
      </c>
      <c r="G52" s="53">
        <f t="shared" si="0"/>
        <v>430.13468013468008</v>
      </c>
      <c r="H52" s="54">
        <f t="shared" si="1"/>
        <v>138.0189828771158</v>
      </c>
    </row>
    <row r="53" spans="1:8">
      <c r="A53" s="52"/>
      <c r="B53" s="52" t="s">
        <v>49</v>
      </c>
      <c r="C53" s="53">
        <f t="shared" ref="C53:D53" si="7">C52+C46+C35+C32+C27</f>
        <v>26858</v>
      </c>
      <c r="D53" s="54">
        <f t="shared" si="7"/>
        <v>131360.24000000002</v>
      </c>
      <c r="E53" s="29">
        <f t="shared" ref="E53:F53" si="8">E52+E46+E35+E32+E27</f>
        <v>77228</v>
      </c>
      <c r="F53" s="30">
        <f t="shared" si="8"/>
        <v>158342.76999999999</v>
      </c>
      <c r="G53" s="53">
        <f t="shared" si="0"/>
        <v>287.54188696105444</v>
      </c>
      <c r="H53" s="54">
        <f t="shared" si="1"/>
        <v>120.54086533337633</v>
      </c>
    </row>
  </sheetData>
  <mergeCells count="8">
    <mergeCell ref="A1:D1"/>
    <mergeCell ref="E1:H1"/>
    <mergeCell ref="G3:H4"/>
    <mergeCell ref="A2:H2"/>
    <mergeCell ref="C4:D4"/>
    <mergeCell ref="E4:F4"/>
    <mergeCell ref="C3:D3"/>
    <mergeCell ref="E3:F3"/>
  </mergeCells>
  <printOptions horizontalCentered="1" verticalCentered="1"/>
  <pageMargins left="1.1023622047244095" right="0.11811023622047245" top="0.35433070866141736" bottom="0.15748031496062992" header="0.31496062992125984" footer="0.31496062992125984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54"/>
  <sheetViews>
    <sheetView workbookViewId="0">
      <pane ySplit="2" topLeftCell="A3" activePane="bottomLeft" state="frozenSplit"/>
      <selection pane="bottomLeft" activeCell="K6" sqref="K6"/>
    </sheetView>
  </sheetViews>
  <sheetFormatPr defaultRowHeight="15"/>
  <cols>
    <col min="1" max="1" width="5.28515625" customWidth="1"/>
    <col min="2" max="2" width="21.5703125" customWidth="1"/>
    <col min="3" max="3" width="7.28515625" customWidth="1"/>
    <col min="4" max="4" width="10.28515625" customWidth="1"/>
    <col min="5" max="5" width="7" customWidth="1"/>
    <col min="6" max="6" width="9.5703125" customWidth="1"/>
    <col min="7" max="7" width="7.5703125" customWidth="1"/>
    <col min="8" max="8" width="9.85546875" customWidth="1"/>
  </cols>
  <sheetData>
    <row r="1" spans="1:8" ht="1.1499999999999999" customHeight="1">
      <c r="A1" s="15" t="s">
        <v>59</v>
      </c>
      <c r="B1" s="15"/>
      <c r="C1" s="15"/>
      <c r="D1" s="15"/>
      <c r="E1" s="15"/>
      <c r="F1" s="15"/>
      <c r="G1" s="15"/>
      <c r="H1" s="15"/>
    </row>
    <row r="2" spans="1:8">
      <c r="A2" s="99" t="s">
        <v>75</v>
      </c>
      <c r="B2" s="112"/>
      <c r="C2" s="112"/>
      <c r="D2" s="112"/>
      <c r="E2" s="134" t="s">
        <v>119</v>
      </c>
      <c r="F2" s="134"/>
      <c r="G2" s="134"/>
      <c r="H2" s="135"/>
    </row>
    <row r="3" spans="1:8" ht="33.75" customHeight="1">
      <c r="A3" s="114" t="s">
        <v>101</v>
      </c>
      <c r="B3" s="131"/>
      <c r="C3" s="131"/>
      <c r="D3" s="131"/>
      <c r="E3" s="131"/>
      <c r="F3" s="131"/>
      <c r="G3" s="131"/>
      <c r="H3" s="115"/>
    </row>
    <row r="4" spans="1:8" ht="15" customHeight="1">
      <c r="A4" s="38"/>
      <c r="B4" s="38"/>
      <c r="C4" s="118" t="s">
        <v>50</v>
      </c>
      <c r="D4" s="118"/>
      <c r="E4" s="106" t="s">
        <v>88</v>
      </c>
      <c r="F4" s="106"/>
      <c r="G4" s="95" t="s">
        <v>89</v>
      </c>
      <c r="H4" s="96"/>
    </row>
    <row r="5" spans="1:8">
      <c r="A5" s="7" t="s">
        <v>0</v>
      </c>
      <c r="B5" s="7" t="s">
        <v>1</v>
      </c>
      <c r="C5" s="104" t="s">
        <v>65</v>
      </c>
      <c r="D5" s="105"/>
      <c r="E5" s="104" t="s">
        <v>65</v>
      </c>
      <c r="F5" s="105"/>
      <c r="G5" s="97"/>
      <c r="H5" s="98"/>
    </row>
    <row r="6" spans="1:8">
      <c r="A6" s="43"/>
      <c r="B6" s="43" t="s">
        <v>79</v>
      </c>
      <c r="C6" s="10" t="s">
        <v>4</v>
      </c>
      <c r="D6" s="10" t="s">
        <v>5</v>
      </c>
      <c r="E6" s="10" t="s">
        <v>4</v>
      </c>
      <c r="F6" s="10" t="s">
        <v>5</v>
      </c>
      <c r="G6" s="10" t="s">
        <v>4</v>
      </c>
      <c r="H6" s="10" t="s">
        <v>5</v>
      </c>
    </row>
    <row r="7" spans="1:8">
      <c r="A7" s="48">
        <v>1</v>
      </c>
      <c r="B7" s="44" t="s">
        <v>6</v>
      </c>
      <c r="C7" s="46">
        <v>321</v>
      </c>
      <c r="D7" s="45">
        <v>1765.9299999999998</v>
      </c>
      <c r="E7" s="44">
        <f>'NPS HI'!E6+'NPS MED'!E6+'NPS EDU'!E6+'NPS HL'!E6+'NPS OTHS'!E6</f>
        <v>31</v>
      </c>
      <c r="F7" s="44">
        <f>'NPS HI'!F6+'NPS MED'!F6+'NPS EDU'!F6+'NPS HL'!F6+'NPS OTHS'!F6</f>
        <v>227</v>
      </c>
      <c r="G7" s="46">
        <f>E7/C7*100</f>
        <v>9.657320872274143</v>
      </c>
      <c r="H7" s="45">
        <f>F7/D7*100</f>
        <v>12.854416652981715</v>
      </c>
    </row>
    <row r="8" spans="1:8" s="67" customFormat="1">
      <c r="A8" s="48">
        <v>2</v>
      </c>
      <c r="B8" s="44" t="s">
        <v>7</v>
      </c>
      <c r="C8" s="46">
        <v>17</v>
      </c>
      <c r="D8" s="45">
        <v>232.87</v>
      </c>
      <c r="E8" s="44">
        <f>'NPS HI'!E7+'NPS MED'!E7+'NPS EDU'!E7+'NPS HL'!E7+'NPS OTHS'!E7</f>
        <v>70</v>
      </c>
      <c r="F8" s="44">
        <f>'NPS HI'!F7+'NPS MED'!F7+'NPS EDU'!F7+'NPS HL'!F7+'NPS OTHS'!F7</f>
        <v>100</v>
      </c>
      <c r="G8" s="46">
        <f t="shared" ref="G8:G54" si="0">E8/C8*100</f>
        <v>411.76470588235293</v>
      </c>
      <c r="H8" s="45">
        <f t="shared" ref="H8:H54" si="1">F8/D8*100</f>
        <v>42.942414222527589</v>
      </c>
    </row>
    <row r="9" spans="1:8">
      <c r="A9" s="48">
        <v>3</v>
      </c>
      <c r="B9" s="44" t="s">
        <v>8</v>
      </c>
      <c r="C9" s="46">
        <v>306</v>
      </c>
      <c r="D9" s="45">
        <v>2118.69</v>
      </c>
      <c r="E9" s="44">
        <f>'NPS HI'!E8+'NPS MED'!E8+'NPS EDU'!E8+'NPS HL'!E8+'NPS OTHS'!E8</f>
        <v>762</v>
      </c>
      <c r="F9" s="44">
        <f>'NPS HI'!F8+'NPS MED'!F8+'NPS EDU'!F8+'NPS HL'!F8+'NPS OTHS'!F8</f>
        <v>2416</v>
      </c>
      <c r="G9" s="46">
        <f t="shared" si="0"/>
        <v>249.01960784313727</v>
      </c>
      <c r="H9" s="45">
        <f t="shared" si="1"/>
        <v>114.03272777046195</v>
      </c>
    </row>
    <row r="10" spans="1:8" s="67" customFormat="1">
      <c r="A10" s="48">
        <v>4</v>
      </c>
      <c r="B10" s="44" t="s">
        <v>9</v>
      </c>
      <c r="C10" s="46">
        <v>332</v>
      </c>
      <c r="D10" s="45">
        <v>2006.8300000000002</v>
      </c>
      <c r="E10" s="44">
        <f>'NPS HI'!E9+'NPS MED'!E9+'NPS EDU'!E9+'NPS HL'!E9+'NPS OTHS'!E9</f>
        <v>176</v>
      </c>
      <c r="F10" s="44">
        <f>'NPS HI'!F9+'NPS MED'!F9+'NPS EDU'!F9+'NPS HL'!F9+'NPS OTHS'!F9</f>
        <v>4110</v>
      </c>
      <c r="G10" s="46">
        <f t="shared" si="0"/>
        <v>53.01204819277109</v>
      </c>
      <c r="H10" s="45">
        <f t="shared" si="1"/>
        <v>204.80060593074649</v>
      </c>
    </row>
    <row r="11" spans="1:8">
      <c r="A11" s="48">
        <v>5</v>
      </c>
      <c r="B11" s="44" t="s">
        <v>10</v>
      </c>
      <c r="C11" s="46">
        <v>132</v>
      </c>
      <c r="D11" s="45">
        <v>511.82000000000005</v>
      </c>
      <c r="E11" s="44">
        <f>'NPS HI'!E10+'NPS MED'!E10+'NPS EDU'!E10+'NPS HL'!E10+'NPS OTHS'!E10</f>
        <v>0</v>
      </c>
      <c r="F11" s="44">
        <f>'NPS HI'!F10+'NPS MED'!F10+'NPS EDU'!F10+'NPS HL'!F10+'NPS OTHS'!F10</f>
        <v>0</v>
      </c>
      <c r="G11" s="46">
        <f t="shared" si="0"/>
        <v>0</v>
      </c>
      <c r="H11" s="45">
        <f t="shared" si="1"/>
        <v>0</v>
      </c>
    </row>
    <row r="12" spans="1:8">
      <c r="A12" s="48">
        <v>6</v>
      </c>
      <c r="B12" s="44" t="s">
        <v>83</v>
      </c>
      <c r="C12" s="46">
        <v>0</v>
      </c>
      <c r="D12" s="45">
        <v>0</v>
      </c>
      <c r="E12" s="44">
        <f>'NPS HI'!E11+'NPS MED'!E11+'NPS EDU'!E11+'NPS HL'!E11+'NPS OTHS'!E11</f>
        <v>12</v>
      </c>
      <c r="F12" s="44">
        <f>'NPS HI'!F11+'NPS MED'!F11+'NPS EDU'!F11+'NPS HL'!F11+'NPS OTHS'!F11</f>
        <v>105</v>
      </c>
      <c r="G12" s="46">
        <v>0</v>
      </c>
      <c r="H12" s="45">
        <v>0</v>
      </c>
    </row>
    <row r="13" spans="1:8">
      <c r="A13" s="48">
        <v>7</v>
      </c>
      <c r="B13" s="44" t="s">
        <v>11</v>
      </c>
      <c r="C13" s="46">
        <v>654</v>
      </c>
      <c r="D13" s="45">
        <v>3155.21</v>
      </c>
      <c r="E13" s="44">
        <f>'NPS HI'!E12+'NPS MED'!E12+'NPS EDU'!E12+'NPS HL'!E12+'NPS OTHS'!E12</f>
        <v>2771</v>
      </c>
      <c r="F13" s="44">
        <f>'NPS HI'!F12+'NPS MED'!F12+'NPS EDU'!F12+'NPS HL'!F12+'NPS OTHS'!F12</f>
        <v>32080</v>
      </c>
      <c r="G13" s="46">
        <f t="shared" si="0"/>
        <v>423.70030581039754</v>
      </c>
      <c r="H13" s="45">
        <f t="shared" si="1"/>
        <v>1016.7310575207356</v>
      </c>
    </row>
    <row r="14" spans="1:8">
      <c r="A14" s="48">
        <v>8</v>
      </c>
      <c r="B14" s="44" t="s">
        <v>12</v>
      </c>
      <c r="C14" s="46">
        <v>931</v>
      </c>
      <c r="D14" s="45">
        <v>4474.07</v>
      </c>
      <c r="E14" s="44">
        <f>'NPS HI'!E13+'NPS MED'!E13+'NPS EDU'!E13+'NPS HL'!E13+'NPS OTHS'!E13</f>
        <v>1813</v>
      </c>
      <c r="F14" s="44">
        <f>'NPS HI'!F13+'NPS MED'!F13+'NPS EDU'!F13+'NPS HL'!F13+'NPS OTHS'!F13</f>
        <v>617</v>
      </c>
      <c r="G14" s="46">
        <f t="shared" si="0"/>
        <v>194.73684210526315</v>
      </c>
      <c r="H14" s="45">
        <f t="shared" si="1"/>
        <v>13.790575471550511</v>
      </c>
    </row>
    <row r="15" spans="1:8">
      <c r="A15" s="48">
        <v>9</v>
      </c>
      <c r="B15" s="44" t="s">
        <v>13</v>
      </c>
      <c r="C15" s="46">
        <v>261</v>
      </c>
      <c r="D15" s="45">
        <v>1922.98</v>
      </c>
      <c r="E15" s="44">
        <f>'NPS HI'!E14+'NPS MED'!E14+'NPS EDU'!E14+'NPS HL'!E14+'NPS OTHS'!E14</f>
        <v>377</v>
      </c>
      <c r="F15" s="44">
        <f>'NPS HI'!F14+'NPS MED'!F14+'NPS EDU'!F14+'NPS HL'!F14+'NPS OTHS'!F14</f>
        <v>865</v>
      </c>
      <c r="G15" s="46">
        <f t="shared" si="0"/>
        <v>144.44444444444443</v>
      </c>
      <c r="H15" s="45">
        <f t="shared" si="1"/>
        <v>44.98226710626215</v>
      </c>
    </row>
    <row r="16" spans="1:8">
      <c r="A16" s="48">
        <v>10</v>
      </c>
      <c r="B16" s="44" t="s">
        <v>14</v>
      </c>
      <c r="C16" s="46">
        <v>62</v>
      </c>
      <c r="D16" s="45">
        <v>765.78</v>
      </c>
      <c r="E16" s="44">
        <f>'NPS HI'!E15+'NPS MED'!E15+'NPS EDU'!E15+'NPS HL'!E15+'NPS OTHS'!E15</f>
        <v>0</v>
      </c>
      <c r="F16" s="44">
        <f>'NPS HI'!F15+'NPS MED'!F15+'NPS EDU'!F15+'NPS HL'!F15+'NPS OTHS'!F15</f>
        <v>0</v>
      </c>
      <c r="G16" s="46">
        <f t="shared" si="0"/>
        <v>0</v>
      </c>
      <c r="H16" s="45">
        <f t="shared" si="1"/>
        <v>0</v>
      </c>
    </row>
    <row r="17" spans="1:8">
      <c r="A17" s="48">
        <v>11</v>
      </c>
      <c r="B17" s="44" t="s">
        <v>15</v>
      </c>
      <c r="C17" s="46">
        <v>199</v>
      </c>
      <c r="D17" s="45">
        <v>1188.6300000000001</v>
      </c>
      <c r="E17" s="44">
        <f>'NPS HI'!E16+'NPS MED'!E16+'NPS EDU'!E16+'NPS HL'!E16+'NPS OTHS'!E16</f>
        <v>276</v>
      </c>
      <c r="F17" s="44">
        <f>'NPS HI'!F16+'NPS MED'!F16+'NPS EDU'!F16+'NPS HL'!F16+'NPS OTHS'!F16</f>
        <v>1461</v>
      </c>
      <c r="G17" s="46">
        <f t="shared" si="0"/>
        <v>138.69346733668343</v>
      </c>
      <c r="H17" s="45">
        <f t="shared" si="1"/>
        <v>122.91461598647182</v>
      </c>
    </row>
    <row r="18" spans="1:8">
      <c r="A18" s="48">
        <v>12</v>
      </c>
      <c r="B18" s="44" t="s">
        <v>16</v>
      </c>
      <c r="C18" s="46">
        <v>79</v>
      </c>
      <c r="D18" s="45">
        <v>1081.31</v>
      </c>
      <c r="E18" s="44">
        <f>'NPS HI'!E17+'NPS MED'!E17+'NPS EDU'!E17+'NPS HL'!E17+'NPS OTHS'!E17</f>
        <v>14</v>
      </c>
      <c r="F18" s="44">
        <f>'NPS HI'!F17+'NPS MED'!F17+'NPS EDU'!F17+'NPS HL'!F17+'NPS OTHS'!F17</f>
        <v>61</v>
      </c>
      <c r="G18" s="46">
        <f t="shared" si="0"/>
        <v>17.721518987341771</v>
      </c>
      <c r="H18" s="45">
        <f t="shared" si="1"/>
        <v>5.6413054535702072</v>
      </c>
    </row>
    <row r="19" spans="1:8" s="67" customFormat="1">
      <c r="A19" s="48">
        <v>13</v>
      </c>
      <c r="B19" s="44" t="s">
        <v>17</v>
      </c>
      <c r="C19" s="46">
        <v>259</v>
      </c>
      <c r="D19" s="45">
        <v>1722.0300000000002</v>
      </c>
      <c r="E19" s="44">
        <f>'NPS HI'!E18+'NPS MED'!E18+'NPS EDU'!E18+'NPS HL'!E18+'NPS OTHS'!E18</f>
        <v>0</v>
      </c>
      <c r="F19" s="44">
        <f>'NPS HI'!F18+'NPS MED'!F18+'NPS EDU'!F18+'NPS HL'!F18+'NPS OTHS'!F18</f>
        <v>0</v>
      </c>
      <c r="G19" s="46">
        <f t="shared" si="0"/>
        <v>0</v>
      </c>
      <c r="H19" s="45">
        <f t="shared" si="1"/>
        <v>0</v>
      </c>
    </row>
    <row r="20" spans="1:8" s="67" customFormat="1">
      <c r="A20" s="48">
        <v>14</v>
      </c>
      <c r="B20" s="44" t="s">
        <v>18</v>
      </c>
      <c r="C20" s="46">
        <v>610</v>
      </c>
      <c r="D20" s="45">
        <v>2840.3500000000004</v>
      </c>
      <c r="E20" s="44">
        <f>'NPS HI'!E19+'NPS MED'!E19+'NPS EDU'!E19+'NPS HL'!E19+'NPS OTHS'!E19</f>
        <v>347</v>
      </c>
      <c r="F20" s="44">
        <f>'NPS HI'!F19+'NPS MED'!F19+'NPS EDU'!F19+'NPS HL'!F19+'NPS OTHS'!F19</f>
        <v>1133</v>
      </c>
      <c r="G20" s="46">
        <f t="shared" si="0"/>
        <v>56.885245901639351</v>
      </c>
      <c r="H20" s="45">
        <f t="shared" si="1"/>
        <v>39.889450243807978</v>
      </c>
    </row>
    <row r="21" spans="1:8" s="67" customFormat="1">
      <c r="A21" s="48">
        <v>15</v>
      </c>
      <c r="B21" s="44" t="s">
        <v>19</v>
      </c>
      <c r="C21" s="46">
        <v>329</v>
      </c>
      <c r="D21" s="45">
        <v>2649.16</v>
      </c>
      <c r="E21" s="44">
        <f>'NPS HI'!E20+'NPS MED'!E20+'NPS EDU'!E20+'NPS HL'!E20+'NPS OTHS'!E20</f>
        <v>424</v>
      </c>
      <c r="F21" s="44">
        <f>'NPS HI'!F20+'NPS MED'!F20+'NPS EDU'!F20+'NPS HL'!F20+'NPS OTHS'!F20</f>
        <v>12722</v>
      </c>
      <c r="G21" s="46">
        <f t="shared" si="0"/>
        <v>128.87537993920972</v>
      </c>
      <c r="H21" s="45">
        <f t="shared" si="1"/>
        <v>480.22769481647015</v>
      </c>
    </row>
    <row r="22" spans="1:8" s="67" customFormat="1">
      <c r="A22" s="48">
        <v>16</v>
      </c>
      <c r="B22" s="44" t="s">
        <v>20</v>
      </c>
      <c r="C22" s="46">
        <v>5365</v>
      </c>
      <c r="D22" s="45">
        <v>30293.439999999999</v>
      </c>
      <c r="E22" s="44">
        <f>'NPS HI'!E21+'NPS MED'!E21+'NPS EDU'!E21+'NPS HL'!E21+'NPS OTHS'!E21</f>
        <v>15338</v>
      </c>
      <c r="F22" s="44">
        <f>'NPS HI'!F21+'NPS MED'!F21+'NPS EDU'!F21+'NPS HL'!F21+'NPS OTHS'!F21</f>
        <v>30122</v>
      </c>
      <c r="G22" s="46">
        <f t="shared" si="0"/>
        <v>285.89002795899347</v>
      </c>
      <c r="H22" s="45">
        <f t="shared" si="1"/>
        <v>99.434068894123612</v>
      </c>
    </row>
    <row r="23" spans="1:8" s="67" customFormat="1">
      <c r="A23" s="48">
        <v>17</v>
      </c>
      <c r="B23" s="44" t="s">
        <v>21</v>
      </c>
      <c r="C23" s="46">
        <v>194</v>
      </c>
      <c r="D23" s="45">
        <v>875.68</v>
      </c>
      <c r="E23" s="44">
        <f>'NPS HI'!E22+'NPS MED'!E22+'NPS EDU'!E22+'NPS HL'!E22+'NPS OTHS'!E22</f>
        <v>280</v>
      </c>
      <c r="F23" s="44">
        <f>'NPS HI'!F22+'NPS MED'!F22+'NPS EDU'!F22+'NPS HL'!F22+'NPS OTHS'!F22</f>
        <v>839</v>
      </c>
      <c r="G23" s="46">
        <f t="shared" si="0"/>
        <v>144.32989690721649</v>
      </c>
      <c r="H23" s="45">
        <f t="shared" si="1"/>
        <v>95.81125525306048</v>
      </c>
    </row>
    <row r="24" spans="1:8" s="67" customFormat="1">
      <c r="A24" s="48">
        <v>18</v>
      </c>
      <c r="B24" s="44" t="s">
        <v>22</v>
      </c>
      <c r="C24" s="46">
        <v>1666</v>
      </c>
      <c r="D24" s="45">
        <v>18065.190000000002</v>
      </c>
      <c r="E24" s="44">
        <f>'NPS HI'!E23+'NPS MED'!E23+'NPS EDU'!E23+'NPS HL'!E23+'NPS OTHS'!E23</f>
        <v>1288</v>
      </c>
      <c r="F24" s="44">
        <f>'NPS HI'!F23+'NPS MED'!F23+'NPS EDU'!F23+'NPS HL'!F23+'NPS OTHS'!F23</f>
        <v>4622</v>
      </c>
      <c r="G24" s="46">
        <f t="shared" si="0"/>
        <v>77.310924369747909</v>
      </c>
      <c r="H24" s="45">
        <f t="shared" si="1"/>
        <v>25.585117012331448</v>
      </c>
    </row>
    <row r="25" spans="1:8" s="67" customFormat="1">
      <c r="A25" s="48">
        <v>19</v>
      </c>
      <c r="B25" s="44" t="s">
        <v>23</v>
      </c>
      <c r="C25" s="46">
        <v>314</v>
      </c>
      <c r="D25" s="45">
        <v>1812.9700000000003</v>
      </c>
      <c r="E25" s="44">
        <f>'NPS HI'!E24+'NPS MED'!E24+'NPS EDU'!E24+'NPS HL'!E24+'NPS OTHS'!E24</f>
        <v>1705</v>
      </c>
      <c r="F25" s="44">
        <f>'NPS HI'!F24+'NPS MED'!F24+'NPS EDU'!F24+'NPS HL'!F24+'NPS OTHS'!F24</f>
        <v>13905</v>
      </c>
      <c r="G25" s="46">
        <f t="shared" si="0"/>
        <v>542.99363057324842</v>
      </c>
      <c r="H25" s="45">
        <f t="shared" si="1"/>
        <v>766.97352962266325</v>
      </c>
    </row>
    <row r="26" spans="1:8" s="67" customFormat="1">
      <c r="A26" s="48">
        <v>20</v>
      </c>
      <c r="B26" s="44" t="s">
        <v>24</v>
      </c>
      <c r="C26" s="46">
        <v>44</v>
      </c>
      <c r="D26" s="45">
        <v>577.88</v>
      </c>
      <c r="E26" s="44">
        <f>'NPS HI'!E25+'NPS MED'!E25+'NPS EDU'!E25+'NPS HL'!E25+'NPS OTHS'!E25</f>
        <v>19</v>
      </c>
      <c r="F26" s="44">
        <f>'NPS HI'!F25+'NPS MED'!F25+'NPS EDU'!F25+'NPS HL'!F25+'NPS OTHS'!F25</f>
        <v>49</v>
      </c>
      <c r="G26" s="46">
        <f t="shared" si="0"/>
        <v>43.18181818181818</v>
      </c>
      <c r="H26" s="45">
        <f t="shared" si="1"/>
        <v>8.479269052398422</v>
      </c>
    </row>
    <row r="27" spans="1:8" s="67" customFormat="1">
      <c r="A27" s="48">
        <v>21</v>
      </c>
      <c r="B27" s="44" t="s">
        <v>25</v>
      </c>
      <c r="C27" s="46">
        <v>128</v>
      </c>
      <c r="D27" s="45">
        <v>696.66</v>
      </c>
      <c r="E27" s="44">
        <f>'NPS HI'!E26+'NPS MED'!E26+'NPS EDU'!E26+'NPS HL'!E26+'NPS OTHS'!E26</f>
        <v>35</v>
      </c>
      <c r="F27" s="44">
        <f>'NPS HI'!F26+'NPS MED'!F26+'NPS EDU'!F26+'NPS HL'!F26+'NPS OTHS'!F26</f>
        <v>73.62</v>
      </c>
      <c r="G27" s="46">
        <f t="shared" si="0"/>
        <v>27.34375</v>
      </c>
      <c r="H27" s="45">
        <f t="shared" si="1"/>
        <v>10.567565239858755</v>
      </c>
    </row>
    <row r="28" spans="1:8">
      <c r="A28" s="60"/>
      <c r="B28" s="52" t="s">
        <v>26</v>
      </c>
      <c r="C28" s="53">
        <f>SUM(C7:C27)</f>
        <v>12203</v>
      </c>
      <c r="D28" s="54">
        <f>SUM(D7:D27)</f>
        <v>78757.48000000001</v>
      </c>
      <c r="E28" s="52">
        <f>SUM(E7:E27)</f>
        <v>25738</v>
      </c>
      <c r="F28" s="54">
        <f>SUM(F7:F27)</f>
        <v>105507.62</v>
      </c>
      <c r="G28" s="53">
        <f t="shared" si="0"/>
        <v>210.91534868474966</v>
      </c>
      <c r="H28" s="54">
        <f t="shared" si="1"/>
        <v>133.96520559063086</v>
      </c>
    </row>
    <row r="29" spans="1:8">
      <c r="A29" s="48"/>
      <c r="B29" s="55" t="s">
        <v>27</v>
      </c>
      <c r="C29" s="46"/>
      <c r="D29" s="45"/>
      <c r="E29" s="44"/>
      <c r="F29" s="45"/>
      <c r="G29" s="46">
        <v>0</v>
      </c>
      <c r="H29" s="45">
        <v>0</v>
      </c>
    </row>
    <row r="30" spans="1:8" s="67" customFormat="1">
      <c r="A30" s="48">
        <v>22</v>
      </c>
      <c r="B30" s="44" t="s">
        <v>28</v>
      </c>
      <c r="C30" s="46">
        <v>5184</v>
      </c>
      <c r="D30" s="45">
        <v>27364.400000000001</v>
      </c>
      <c r="E30" s="44">
        <f>'NPS HI'!E29+'NPS MED'!E29+'NPS EDU'!E29+'NPS HL'!E29+'NPS OTHS'!E29</f>
        <v>625</v>
      </c>
      <c r="F30" s="44">
        <f>'NPS HI'!F29+'NPS MED'!F29+'NPS EDU'!F29+'NPS HL'!F29+'NPS OTHS'!F29</f>
        <v>4199</v>
      </c>
      <c r="G30" s="46">
        <f t="shared" si="0"/>
        <v>12.056327160493826</v>
      </c>
      <c r="H30" s="45">
        <f t="shared" si="1"/>
        <v>15.344754498545555</v>
      </c>
    </row>
    <row r="31" spans="1:8" s="67" customFormat="1">
      <c r="A31" s="48">
        <v>23</v>
      </c>
      <c r="B31" s="44" t="s">
        <v>29</v>
      </c>
      <c r="C31" s="46">
        <v>2291</v>
      </c>
      <c r="D31" s="45">
        <v>16770.93</v>
      </c>
      <c r="E31" s="44">
        <f>'NPS HI'!E30+'NPS MED'!E30+'NPS EDU'!E30+'NPS HL'!E30+'NPS OTHS'!E30</f>
        <v>630</v>
      </c>
      <c r="F31" s="44">
        <f>'NPS HI'!F30+'NPS MED'!F30+'NPS EDU'!F30+'NPS HL'!F30+'NPS OTHS'!F30</f>
        <v>10141</v>
      </c>
      <c r="G31" s="46">
        <f t="shared" si="0"/>
        <v>27.498908773461373</v>
      </c>
      <c r="H31" s="45">
        <f t="shared" si="1"/>
        <v>60.467725999691133</v>
      </c>
    </row>
    <row r="32" spans="1:8" s="67" customFormat="1">
      <c r="A32" s="48">
        <v>24</v>
      </c>
      <c r="B32" s="44" t="s">
        <v>30</v>
      </c>
      <c r="C32" s="46">
        <v>1</v>
      </c>
      <c r="D32" s="45">
        <v>182.87</v>
      </c>
      <c r="E32" s="44">
        <f>'NPS HI'!E31+'NPS MED'!E31+'NPS EDU'!E31+'NPS HL'!E31+'NPS OTHS'!E31</f>
        <v>8</v>
      </c>
      <c r="F32" s="44">
        <f>'NPS HI'!F31+'NPS MED'!F31+'NPS EDU'!F31+'NPS HL'!F31+'NPS OTHS'!F31</f>
        <v>0.28000000000000003</v>
      </c>
      <c r="G32" s="46">
        <f t="shared" si="0"/>
        <v>800</v>
      </c>
      <c r="H32" s="45">
        <f t="shared" si="1"/>
        <v>0.15311423415541095</v>
      </c>
    </row>
    <row r="33" spans="1:8">
      <c r="A33" s="60"/>
      <c r="B33" s="52" t="s">
        <v>31</v>
      </c>
      <c r="C33" s="53">
        <f>SUM(C30:C32)</f>
        <v>7476</v>
      </c>
      <c r="D33" s="54">
        <f>SUM(D30:D32)</f>
        <v>44318.200000000004</v>
      </c>
      <c r="E33" s="52">
        <f>SUM(E30:E32)</f>
        <v>1263</v>
      </c>
      <c r="F33" s="54">
        <f>SUM(F30:F32)</f>
        <v>14340.28</v>
      </c>
      <c r="G33" s="53">
        <f t="shared" si="0"/>
        <v>16.894060995184589</v>
      </c>
      <c r="H33" s="54">
        <f t="shared" si="1"/>
        <v>32.35754159690601</v>
      </c>
    </row>
    <row r="34" spans="1:8">
      <c r="A34" s="48"/>
      <c r="B34" s="55" t="s">
        <v>80</v>
      </c>
      <c r="C34" s="46"/>
      <c r="D34" s="45"/>
      <c r="E34" s="44"/>
      <c r="F34" s="45"/>
      <c r="G34" s="46">
        <v>0</v>
      </c>
      <c r="H34" s="45">
        <v>0</v>
      </c>
    </row>
    <row r="35" spans="1:8" s="67" customFormat="1">
      <c r="A35" s="48">
        <v>25</v>
      </c>
      <c r="B35" s="44" t="s">
        <v>33</v>
      </c>
      <c r="C35" s="46">
        <v>2084</v>
      </c>
      <c r="D35" s="45">
        <v>11161.060000000001</v>
      </c>
      <c r="E35" s="44">
        <f>'NPS HI'!E34+'NPS MED'!E34+'NPS EDU'!E34+'NPS HL'!E34+'NPS OTHS'!E34</f>
        <v>4620</v>
      </c>
      <c r="F35" s="44">
        <f>'NPS HI'!F34+'NPS MED'!F34+'NPS EDU'!F34+'NPS HL'!F34+'NPS OTHS'!F34</f>
        <v>10370</v>
      </c>
      <c r="G35" s="46">
        <f t="shared" si="0"/>
        <v>221.6890595009597</v>
      </c>
      <c r="H35" s="45">
        <f t="shared" si="1"/>
        <v>92.912321947915331</v>
      </c>
    </row>
    <row r="36" spans="1:8">
      <c r="A36" s="60"/>
      <c r="B36" s="52" t="s">
        <v>31</v>
      </c>
      <c r="C36" s="53">
        <f>SUM(C35)</f>
        <v>2084</v>
      </c>
      <c r="D36" s="54">
        <f>SUM(D35)</f>
        <v>11161.060000000001</v>
      </c>
      <c r="E36" s="52">
        <f>SUM(E35)</f>
        <v>4620</v>
      </c>
      <c r="F36" s="54">
        <f>SUM(F35)</f>
        <v>10370</v>
      </c>
      <c r="G36" s="53">
        <f t="shared" si="0"/>
        <v>221.6890595009597</v>
      </c>
      <c r="H36" s="54">
        <f t="shared" si="1"/>
        <v>92.912321947915331</v>
      </c>
    </row>
    <row r="37" spans="1:8">
      <c r="A37" s="48"/>
      <c r="B37" s="55" t="s">
        <v>34</v>
      </c>
      <c r="C37" s="46"/>
      <c r="D37" s="45"/>
      <c r="E37" s="44"/>
      <c r="F37" s="45"/>
      <c r="G37" s="46">
        <v>0</v>
      </c>
      <c r="H37" s="45">
        <v>0</v>
      </c>
    </row>
    <row r="38" spans="1:8" s="67" customFormat="1">
      <c r="A38" s="48">
        <v>26</v>
      </c>
      <c r="B38" s="44" t="s">
        <v>35</v>
      </c>
      <c r="C38" s="46">
        <v>146</v>
      </c>
      <c r="D38" s="45">
        <v>687.91000000000008</v>
      </c>
      <c r="E38" s="44">
        <f>'NPS HI'!E37+'NPS MED'!E37+'NPS EDU'!E37+'NPS HL'!E37+'NPS OTHS'!E37</f>
        <v>144</v>
      </c>
      <c r="F38" s="44">
        <f>'NPS HI'!F37+'NPS MED'!F37+'NPS EDU'!F37+'NPS HL'!F37+'NPS OTHS'!F37</f>
        <v>5020</v>
      </c>
      <c r="G38" s="46">
        <f t="shared" si="0"/>
        <v>98.630136986301366</v>
      </c>
      <c r="H38" s="45">
        <f t="shared" si="1"/>
        <v>729.7466238316058</v>
      </c>
    </row>
    <row r="39" spans="1:8" s="67" customFormat="1">
      <c r="A39" s="48">
        <v>27</v>
      </c>
      <c r="B39" s="44" t="s">
        <v>36</v>
      </c>
      <c r="C39" s="46">
        <v>805</v>
      </c>
      <c r="D39" s="45">
        <v>6509.02</v>
      </c>
      <c r="E39" s="44">
        <f>'NPS HI'!E38+'NPS MED'!E38+'NPS EDU'!E38+'NPS HL'!E38+'NPS OTHS'!E38</f>
        <v>4710</v>
      </c>
      <c r="F39" s="45">
        <f>'NPS HI'!F38+'NPS MED'!F38+'NPS EDU'!F38+'NPS HL'!F38+'NPS OTHS'!F38</f>
        <v>16372</v>
      </c>
      <c r="G39" s="46">
        <f t="shared" si="0"/>
        <v>585.09316770186331</v>
      </c>
      <c r="H39" s="45">
        <f t="shared" si="1"/>
        <v>251.52787977299192</v>
      </c>
    </row>
    <row r="40" spans="1:8" s="67" customFormat="1">
      <c r="A40" s="48">
        <v>28</v>
      </c>
      <c r="B40" s="44" t="s">
        <v>37</v>
      </c>
      <c r="C40" s="46">
        <v>285</v>
      </c>
      <c r="D40" s="45">
        <v>2300.65</v>
      </c>
      <c r="E40" s="44">
        <f>'NPS HI'!E39+'NPS MED'!E39+'NPS EDU'!E39+'NPS HL'!E39+'NPS OTHS'!E39</f>
        <v>9108</v>
      </c>
      <c r="F40" s="45">
        <f>'NPS HI'!F39+'NPS MED'!F39+'NPS EDU'!F39+'NPS HL'!F39+'NPS OTHS'!F39</f>
        <v>9150</v>
      </c>
      <c r="G40" s="46">
        <f t="shared" si="0"/>
        <v>3195.7894736842109</v>
      </c>
      <c r="H40" s="45">
        <f t="shared" si="1"/>
        <v>397.71368960945819</v>
      </c>
    </row>
    <row r="41" spans="1:8" s="67" customFormat="1">
      <c r="A41" s="48">
        <v>29</v>
      </c>
      <c r="B41" s="44" t="s">
        <v>38</v>
      </c>
      <c r="C41" s="46">
        <v>36</v>
      </c>
      <c r="D41" s="45">
        <v>381.36</v>
      </c>
      <c r="E41" s="44">
        <f>'NPS HI'!E40+'NPS MED'!E40+'NPS EDU'!E40+'NPS HL'!E40+'NPS OTHS'!E40</f>
        <v>2826</v>
      </c>
      <c r="F41" s="45">
        <f>'NPS HI'!F40+'NPS MED'!F40+'NPS EDU'!F40+'NPS HL'!F40+'NPS OTHS'!F40</f>
        <v>6818.84</v>
      </c>
      <c r="G41" s="46">
        <f t="shared" si="0"/>
        <v>7850</v>
      </c>
      <c r="H41" s="45">
        <f t="shared" si="1"/>
        <v>1788.0323054331864</v>
      </c>
    </row>
    <row r="42" spans="1:8" s="67" customFormat="1">
      <c r="A42" s="48">
        <v>30</v>
      </c>
      <c r="B42" s="44" t="s">
        <v>39</v>
      </c>
      <c r="C42" s="46">
        <v>57</v>
      </c>
      <c r="D42" s="45">
        <v>382.87</v>
      </c>
      <c r="E42" s="44">
        <f>'NPS HI'!E41+'NPS MED'!E41+'NPS EDU'!E41+'NPS HL'!E41+'NPS OTHS'!E41</f>
        <v>26</v>
      </c>
      <c r="F42" s="45">
        <f>'NPS HI'!F41+'NPS MED'!F41+'NPS EDU'!F41+'NPS HL'!F41+'NPS OTHS'!F41</f>
        <v>216</v>
      </c>
      <c r="G42" s="46">
        <f t="shared" si="0"/>
        <v>45.614035087719294</v>
      </c>
      <c r="H42" s="45">
        <f t="shared" si="1"/>
        <v>56.416015880063732</v>
      </c>
    </row>
    <row r="43" spans="1:8" s="67" customFormat="1">
      <c r="A43" s="48">
        <v>31</v>
      </c>
      <c r="B43" s="44" t="s">
        <v>40</v>
      </c>
      <c r="C43" s="46">
        <v>2</v>
      </c>
      <c r="D43" s="45">
        <v>182.87</v>
      </c>
      <c r="E43" s="44">
        <f>'NPS HI'!E42+'NPS MED'!E42+'NPS EDU'!E42+'NPS HL'!E42+'NPS OTHS'!E42</f>
        <v>224</v>
      </c>
      <c r="F43" s="45">
        <f>'NPS HI'!F42+'NPS MED'!F42+'NPS EDU'!F42+'NPS HL'!F42+'NPS OTHS'!F42</f>
        <v>203.73</v>
      </c>
      <c r="G43" s="46">
        <f t="shared" si="0"/>
        <v>11200</v>
      </c>
      <c r="H43" s="45">
        <f t="shared" si="1"/>
        <v>111.40701044457811</v>
      </c>
    </row>
    <row r="44" spans="1:8" s="67" customFormat="1">
      <c r="A44" s="48">
        <v>32</v>
      </c>
      <c r="B44" s="44" t="s">
        <v>41</v>
      </c>
      <c r="C44" s="46">
        <v>94</v>
      </c>
      <c r="D44" s="45">
        <v>882.91000000000008</v>
      </c>
      <c r="E44" s="44">
        <f>'NPS HI'!E43+'NPS MED'!E43+'NPS EDU'!E43+'NPS HL'!E43+'NPS OTHS'!E43</f>
        <v>1</v>
      </c>
      <c r="F44" s="45">
        <f>'NPS HI'!F43+'NPS MED'!F43+'NPS EDU'!F43+'NPS HL'!F43+'NPS OTHS'!F43</f>
        <v>4.75</v>
      </c>
      <c r="G44" s="46">
        <f t="shared" si="0"/>
        <v>1.0638297872340425</v>
      </c>
      <c r="H44" s="45">
        <f t="shared" si="1"/>
        <v>0.53799367999003289</v>
      </c>
    </row>
    <row r="45" spans="1:8" s="67" customFormat="1">
      <c r="A45" s="48">
        <v>33</v>
      </c>
      <c r="B45" s="44" t="s">
        <v>42</v>
      </c>
      <c r="C45" s="46">
        <v>34</v>
      </c>
      <c r="D45" s="45">
        <v>194.94</v>
      </c>
      <c r="E45" s="44">
        <f>'NPS HI'!E44+'NPS MED'!E44+'NPS EDU'!E44+'NPS HL'!E44+'NPS OTHS'!E44</f>
        <v>0</v>
      </c>
      <c r="F45" s="45">
        <f>'NPS HI'!F44+'NPS MED'!F44+'NPS EDU'!F44+'NPS HL'!F44+'NPS OTHS'!F44</f>
        <v>0</v>
      </c>
      <c r="G45" s="46">
        <f t="shared" si="0"/>
        <v>0</v>
      </c>
      <c r="H45" s="45">
        <f t="shared" si="1"/>
        <v>0</v>
      </c>
    </row>
    <row r="46" spans="1:8" s="67" customFormat="1">
      <c r="A46" s="48">
        <v>34</v>
      </c>
      <c r="B46" s="44" t="s">
        <v>43</v>
      </c>
      <c r="C46" s="46">
        <v>54</v>
      </c>
      <c r="D46" s="45">
        <v>337.54999999999995</v>
      </c>
      <c r="E46" s="44">
        <f>'NPS HI'!E45+'NPS MED'!E45+'NPS EDU'!E45+'NPS HL'!E45+'NPS OTHS'!E45</f>
        <v>0</v>
      </c>
      <c r="F46" s="45">
        <f>'NPS HI'!F45+'NPS MED'!F45+'NPS EDU'!F45+'NPS HL'!F45+'NPS OTHS'!F45</f>
        <v>0</v>
      </c>
      <c r="G46" s="46">
        <f t="shared" si="0"/>
        <v>0</v>
      </c>
      <c r="H46" s="45">
        <f t="shared" si="1"/>
        <v>0</v>
      </c>
    </row>
    <row r="47" spans="1:8">
      <c r="A47" s="60"/>
      <c r="B47" s="52" t="s">
        <v>31</v>
      </c>
      <c r="C47" s="53">
        <f>SUM(C38:C46)</f>
        <v>1513</v>
      </c>
      <c r="D47" s="54">
        <f>SUM(D38:D46)</f>
        <v>11860.080000000002</v>
      </c>
      <c r="E47" s="52">
        <f>SUM(E38:E46)</f>
        <v>17039</v>
      </c>
      <c r="F47" s="54">
        <f>SUM(F38:F46)</f>
        <v>37785.32</v>
      </c>
      <c r="G47" s="53">
        <f t="shared" si="0"/>
        <v>1126.1731658955719</v>
      </c>
      <c r="H47" s="54">
        <f t="shared" si="1"/>
        <v>318.59245468833257</v>
      </c>
    </row>
    <row r="48" spans="1:8">
      <c r="A48" s="48"/>
      <c r="B48" s="55" t="s">
        <v>44</v>
      </c>
      <c r="C48" s="46"/>
      <c r="D48" s="45"/>
      <c r="E48" s="44"/>
      <c r="F48" s="45"/>
      <c r="G48" s="46">
        <v>0</v>
      </c>
      <c r="H48" s="45">
        <v>0</v>
      </c>
    </row>
    <row r="49" spans="1:8" s="67" customFormat="1">
      <c r="A49" s="48">
        <v>35</v>
      </c>
      <c r="B49" s="44" t="s">
        <v>45</v>
      </c>
      <c r="C49" s="46">
        <v>4376</v>
      </c>
      <c r="D49" s="45">
        <v>22172.19</v>
      </c>
      <c r="E49" s="44">
        <f>'NPS HI'!E48+'NPS MED'!E48+'NPS EDU'!E48+'NPS HL'!E48+'NPS OTHS'!E48</f>
        <v>29378</v>
      </c>
      <c r="F49" s="45">
        <f>'NPS HI'!F48+'NPS MED'!F48+'NPS EDU'!F48+'NPS HL'!F48+'NPS OTHS'!F48</f>
        <v>40833</v>
      </c>
      <c r="G49" s="46">
        <f t="shared" si="0"/>
        <v>671.34369287020115</v>
      </c>
      <c r="H49" s="45">
        <f t="shared" si="1"/>
        <v>184.163134088243</v>
      </c>
    </row>
    <row r="50" spans="1:8" s="67" customFormat="1">
      <c r="A50" s="48">
        <v>36</v>
      </c>
      <c r="B50" s="44" t="s">
        <v>46</v>
      </c>
      <c r="C50" s="46">
        <v>577</v>
      </c>
      <c r="D50" s="45">
        <v>4872.3899999999994</v>
      </c>
      <c r="E50" s="44">
        <f>'NPS HI'!E49+'NPS MED'!E49+'NPS EDU'!E49+'NPS HL'!E49+'NPS OTHS'!E49</f>
        <v>1037</v>
      </c>
      <c r="F50" s="45">
        <f>'NPS HI'!F49+'NPS MED'!F49+'NPS EDU'!F49+'NPS HL'!F49+'NPS OTHS'!F49</f>
        <v>4232</v>
      </c>
      <c r="G50" s="46">
        <f t="shared" si="0"/>
        <v>179.72270363951472</v>
      </c>
      <c r="H50" s="45">
        <f t="shared" si="1"/>
        <v>86.856758182329415</v>
      </c>
    </row>
    <row r="51" spans="1:8" s="67" customFormat="1">
      <c r="A51" s="48">
        <v>37</v>
      </c>
      <c r="B51" s="44" t="s">
        <v>47</v>
      </c>
      <c r="C51" s="46">
        <v>3631</v>
      </c>
      <c r="D51" s="45">
        <v>21452.600000000002</v>
      </c>
      <c r="E51" s="44">
        <f>'NPS HI'!E50+'NPS MED'!E50+'NPS EDU'!E50+'NPS HL'!E50+'NPS OTHS'!E50</f>
        <v>2929</v>
      </c>
      <c r="F51" s="45">
        <f>'NPS HI'!F50+'NPS MED'!F50+'NPS EDU'!F50+'NPS HL'!F50+'NPS OTHS'!F50</f>
        <v>6422</v>
      </c>
      <c r="G51" s="46">
        <f t="shared" si="0"/>
        <v>80.666483062517216</v>
      </c>
      <c r="H51" s="45">
        <f t="shared" si="1"/>
        <v>29.935765361774326</v>
      </c>
    </row>
    <row r="52" spans="1:8" s="67" customFormat="1">
      <c r="A52" s="48">
        <v>38</v>
      </c>
      <c r="B52" s="44" t="s">
        <v>48</v>
      </c>
      <c r="C52" s="46">
        <v>121</v>
      </c>
      <c r="D52" s="45">
        <v>2067.7600000000002</v>
      </c>
      <c r="E52" s="44">
        <f>'NPS HI'!E51+'NPS MED'!E51+'NPS EDU'!E51+'NPS HL'!E51+'NPS OTHS'!E51</f>
        <v>0</v>
      </c>
      <c r="F52" s="45">
        <f>'NPS HI'!F51+'NPS MED'!F51+'NPS EDU'!F51+'NPS HL'!F51+'NPS OTHS'!F51</f>
        <v>0</v>
      </c>
      <c r="G52" s="46">
        <f t="shared" si="0"/>
        <v>0</v>
      </c>
      <c r="H52" s="45">
        <f t="shared" si="1"/>
        <v>0</v>
      </c>
    </row>
    <row r="53" spans="1:8">
      <c r="A53" s="60"/>
      <c r="B53" s="52" t="s">
        <v>31</v>
      </c>
      <c r="C53" s="53">
        <f>SUM(C49:C52)</f>
        <v>8705</v>
      </c>
      <c r="D53" s="54">
        <f>SUM(D49:D52)</f>
        <v>50564.94</v>
      </c>
      <c r="E53" s="52">
        <f>SUM(E49:E52)</f>
        <v>33344</v>
      </c>
      <c r="F53" s="54">
        <f>SUM(F49:F52)</f>
        <v>51487</v>
      </c>
      <c r="G53" s="53">
        <f t="shared" si="0"/>
        <v>383.04422745548538</v>
      </c>
      <c r="H53" s="54">
        <f t="shared" si="1"/>
        <v>101.82351645230865</v>
      </c>
    </row>
    <row r="54" spans="1:8">
      <c r="A54" s="60"/>
      <c r="B54" s="52" t="s">
        <v>49</v>
      </c>
      <c r="C54" s="53">
        <f>C53+C47+C36+C33+C28</f>
        <v>31981</v>
      </c>
      <c r="D54" s="54">
        <f>D53+D47+D36+D33+D28</f>
        <v>196661.76000000001</v>
      </c>
      <c r="E54" s="52">
        <f>E53+E47+E36+E33+E28</f>
        <v>82004</v>
      </c>
      <c r="F54" s="52">
        <f>F53+F47+F36+F33+F28</f>
        <v>219490.22</v>
      </c>
      <c r="G54" s="53">
        <f t="shared" si="0"/>
        <v>256.41474625558925</v>
      </c>
      <c r="H54" s="54">
        <f t="shared" si="1"/>
        <v>111.60798113471577</v>
      </c>
    </row>
  </sheetData>
  <mergeCells count="8">
    <mergeCell ref="A2:D2"/>
    <mergeCell ref="E2:H2"/>
    <mergeCell ref="G4:H5"/>
    <mergeCell ref="A3:H3"/>
    <mergeCell ref="C5:D5"/>
    <mergeCell ref="E5:F5"/>
    <mergeCell ref="C4:D4"/>
    <mergeCell ref="E4:F4"/>
  </mergeCells>
  <printOptions horizontalCentered="1" verticalCentered="1"/>
  <pageMargins left="0.9055118110236221" right="0.11811023622047245" top="0.55118110236220474" bottom="0.15748031496062992" header="0.31496062992125984" footer="0.31496062992125984"/>
  <pageSetup paperSize="9" scale="95" orientation="portrait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selection activeCell="K8" sqref="K8"/>
    </sheetView>
  </sheetViews>
  <sheetFormatPr defaultRowHeight="15"/>
  <cols>
    <col min="1" max="1" width="4.7109375" customWidth="1"/>
    <col min="2" max="2" width="20.85546875" customWidth="1"/>
    <col min="4" max="4" width="10.5703125" customWidth="1"/>
    <col min="5" max="5" width="8.7109375" customWidth="1"/>
    <col min="6" max="6" width="10.7109375" customWidth="1"/>
    <col min="7" max="7" width="8.140625" customWidth="1"/>
    <col min="8" max="8" width="7.7109375" customWidth="1"/>
  </cols>
  <sheetData>
    <row r="1" spans="1:8" ht="18.75" customHeight="1">
      <c r="A1" s="99" t="s">
        <v>120</v>
      </c>
      <c r="B1" s="120"/>
      <c r="C1" s="120"/>
      <c r="D1" s="120"/>
      <c r="E1" s="120"/>
      <c r="F1" s="120"/>
      <c r="G1" s="120"/>
      <c r="H1" s="121"/>
    </row>
    <row r="2" spans="1:8" ht="33" customHeight="1">
      <c r="A2" s="99" t="s">
        <v>94</v>
      </c>
      <c r="B2" s="120"/>
      <c r="C2" s="120"/>
      <c r="D2" s="120"/>
      <c r="E2" s="120"/>
      <c r="F2" s="120"/>
      <c r="G2" s="120"/>
      <c r="H2" s="121"/>
    </row>
    <row r="3" spans="1:8" ht="15" customHeight="1">
      <c r="A3" s="7"/>
      <c r="B3" s="7"/>
      <c r="C3" s="106" t="s">
        <v>50</v>
      </c>
      <c r="D3" s="106"/>
      <c r="E3" s="106" t="s">
        <v>88</v>
      </c>
      <c r="F3" s="106"/>
      <c r="G3" s="95" t="s">
        <v>89</v>
      </c>
      <c r="H3" s="96"/>
    </row>
    <row r="4" spans="1:8">
      <c r="A4" s="7" t="s">
        <v>0</v>
      </c>
      <c r="B4" s="7" t="s">
        <v>1</v>
      </c>
      <c r="C4" s="104" t="s">
        <v>66</v>
      </c>
      <c r="D4" s="105"/>
      <c r="E4" s="104" t="s">
        <v>66</v>
      </c>
      <c r="F4" s="105"/>
      <c r="G4" s="97"/>
      <c r="H4" s="98"/>
    </row>
    <row r="5" spans="1:8">
      <c r="A5" s="43"/>
      <c r="B5" s="43" t="s">
        <v>79</v>
      </c>
      <c r="C5" s="32" t="s">
        <v>4</v>
      </c>
      <c r="D5" s="32" t="s">
        <v>5</v>
      </c>
      <c r="E5" s="32" t="s">
        <v>4</v>
      </c>
      <c r="F5" s="32" t="s">
        <v>5</v>
      </c>
      <c r="G5" s="32" t="s">
        <v>4</v>
      </c>
      <c r="H5" s="32" t="s">
        <v>5</v>
      </c>
    </row>
    <row r="6" spans="1:8">
      <c r="A6" s="48">
        <v>1</v>
      </c>
      <c r="B6" s="44" t="s">
        <v>6</v>
      </c>
      <c r="C6" s="46">
        <v>5104.063197026022</v>
      </c>
      <c r="D6" s="45">
        <v>8868.0180297397765</v>
      </c>
      <c r="E6" s="46">
        <f>'TOTAL PS'!E6+'NPS TOTAL'!E7</f>
        <v>247</v>
      </c>
      <c r="F6" s="45">
        <f>'TOTAL PS'!F6+'NPS TOTAL'!F7</f>
        <v>1841</v>
      </c>
      <c r="G6" s="46">
        <f>E6/C6*100</f>
        <v>4.8392817734686195</v>
      </c>
      <c r="H6" s="45">
        <f>F6/D6*100</f>
        <v>20.759993877166512</v>
      </c>
    </row>
    <row r="7" spans="1:8" s="67" customFormat="1">
      <c r="A7" s="48">
        <v>2</v>
      </c>
      <c r="B7" s="44" t="s">
        <v>7</v>
      </c>
      <c r="C7" s="46">
        <v>682.06319702602241</v>
      </c>
      <c r="D7" s="45">
        <v>1648.7480297397769</v>
      </c>
      <c r="E7" s="46">
        <f>'TOTAL PS'!E7+'NPS TOTAL'!E8</f>
        <v>143</v>
      </c>
      <c r="F7" s="45">
        <f>'TOTAL PS'!F7+'NPS TOTAL'!F8</f>
        <v>350</v>
      </c>
      <c r="G7" s="46">
        <f t="shared" ref="G7:G53" si="0">E7/C7*100</f>
        <v>20.965799155198255</v>
      </c>
      <c r="H7" s="45">
        <f t="shared" ref="H7:H53" si="1">F7/D7*100</f>
        <v>21.228228552014752</v>
      </c>
    </row>
    <row r="8" spans="1:8">
      <c r="A8" s="48">
        <v>3</v>
      </c>
      <c r="B8" s="44" t="s">
        <v>8</v>
      </c>
      <c r="C8" s="46">
        <v>4962.4386617100372</v>
      </c>
      <c r="D8" s="45">
        <v>12048.323234200745</v>
      </c>
      <c r="E8" s="46">
        <f>'TOTAL PS'!E8+'NPS TOTAL'!E9</f>
        <v>1474</v>
      </c>
      <c r="F8" s="45">
        <f>'TOTAL PS'!F8+'NPS TOTAL'!F9</f>
        <v>7624</v>
      </c>
      <c r="G8" s="46">
        <f t="shared" si="0"/>
        <v>29.703137922355001</v>
      </c>
      <c r="H8" s="45">
        <f t="shared" si="1"/>
        <v>63.278514792483953</v>
      </c>
    </row>
    <row r="9" spans="1:8" s="67" customFormat="1">
      <c r="A9" s="48">
        <v>4</v>
      </c>
      <c r="B9" s="44" t="s">
        <v>9</v>
      </c>
      <c r="C9" s="46">
        <v>5666.6579925650558</v>
      </c>
      <c r="D9" s="45">
        <v>12084.889851301114</v>
      </c>
      <c r="E9" s="46">
        <f>'TOTAL PS'!E9+'NPS TOTAL'!E10</f>
        <v>1653</v>
      </c>
      <c r="F9" s="45">
        <f>'TOTAL PS'!F9+'NPS TOTAL'!F10</f>
        <v>9820</v>
      </c>
      <c r="G9" s="46">
        <f t="shared" si="0"/>
        <v>29.17063288747654</v>
      </c>
      <c r="H9" s="45">
        <f t="shared" si="1"/>
        <v>81.25849818103832</v>
      </c>
    </row>
    <row r="10" spans="1:8">
      <c r="A10" s="48">
        <v>5</v>
      </c>
      <c r="B10" s="44" t="s">
        <v>10</v>
      </c>
      <c r="C10" s="46">
        <v>1435.0631970260224</v>
      </c>
      <c r="D10" s="45">
        <v>3021.3380297397771</v>
      </c>
      <c r="E10" s="46">
        <f>'TOTAL PS'!E10+'NPS TOTAL'!E11</f>
        <v>73</v>
      </c>
      <c r="F10" s="45">
        <f>'TOTAL PS'!F10+'NPS TOTAL'!F11</f>
        <v>338</v>
      </c>
      <c r="G10" s="46">
        <f t="shared" si="0"/>
        <v>5.0868839888921125</v>
      </c>
      <c r="H10" s="45">
        <f t="shared" si="1"/>
        <v>11.187096467624027</v>
      </c>
    </row>
    <row r="11" spans="1:8">
      <c r="A11" s="48">
        <v>6</v>
      </c>
      <c r="B11" s="44" t="s">
        <v>83</v>
      </c>
      <c r="C11" s="46">
        <v>0</v>
      </c>
      <c r="D11" s="45">
        <v>0</v>
      </c>
      <c r="E11" s="46">
        <f>'TOTAL PS'!E11+'NPS TOTAL'!E12</f>
        <v>46</v>
      </c>
      <c r="F11" s="45">
        <f>'TOTAL PS'!F11+'NPS TOTAL'!F12</f>
        <v>105.33</v>
      </c>
      <c r="G11" s="46">
        <v>0</v>
      </c>
      <c r="H11" s="45">
        <v>0</v>
      </c>
    </row>
    <row r="12" spans="1:8">
      <c r="A12" s="48">
        <v>7</v>
      </c>
      <c r="B12" s="44" t="s">
        <v>11</v>
      </c>
      <c r="C12" s="46">
        <v>13170.09665427509</v>
      </c>
      <c r="D12" s="45">
        <v>20440.43308550186</v>
      </c>
      <c r="E12" s="46">
        <f>'TOTAL PS'!E12+'NPS TOTAL'!E13</f>
        <v>9221</v>
      </c>
      <c r="F12" s="45">
        <f>'TOTAL PS'!F12+'NPS TOTAL'!F13</f>
        <v>50815</v>
      </c>
      <c r="G12" s="46">
        <f t="shared" si="0"/>
        <v>70.014672193061017</v>
      </c>
      <c r="H12" s="45">
        <f t="shared" si="1"/>
        <v>248.60040776749705</v>
      </c>
    </row>
    <row r="13" spans="1:8">
      <c r="A13" s="48">
        <v>8</v>
      </c>
      <c r="B13" s="44" t="s">
        <v>12</v>
      </c>
      <c r="C13" s="46">
        <v>15770.877323420074</v>
      </c>
      <c r="D13" s="45">
        <v>31277.766468401489</v>
      </c>
      <c r="E13" s="46">
        <f>'TOTAL PS'!E13+'NPS TOTAL'!E14</f>
        <v>10485</v>
      </c>
      <c r="F13" s="45">
        <f>'TOTAL PS'!F13+'NPS TOTAL'!F14</f>
        <v>15825.48</v>
      </c>
      <c r="G13" s="46">
        <f t="shared" si="0"/>
        <v>66.483302006474688</v>
      </c>
      <c r="H13" s="45">
        <f t="shared" si="1"/>
        <v>50.596579573505565</v>
      </c>
    </row>
    <row r="14" spans="1:8">
      <c r="A14" s="48">
        <v>9</v>
      </c>
      <c r="B14" s="44" t="s">
        <v>13</v>
      </c>
      <c r="C14" s="46">
        <v>3930.2193308550186</v>
      </c>
      <c r="D14" s="45">
        <v>9224.4766171003721</v>
      </c>
      <c r="E14" s="46">
        <f>'TOTAL PS'!E14+'NPS TOTAL'!E15</f>
        <v>890</v>
      </c>
      <c r="F14" s="45">
        <f>'TOTAL PS'!F14+'NPS TOTAL'!F15</f>
        <v>2831.69</v>
      </c>
      <c r="G14" s="46">
        <f t="shared" si="0"/>
        <v>22.645046626605968</v>
      </c>
      <c r="H14" s="45">
        <f t="shared" si="1"/>
        <v>30.697568193198098</v>
      </c>
    </row>
    <row r="15" spans="1:8">
      <c r="A15" s="48">
        <v>10</v>
      </c>
      <c r="B15" s="44" t="s">
        <v>14</v>
      </c>
      <c r="C15" s="46">
        <v>1748.4386617100372</v>
      </c>
      <c r="D15" s="45">
        <v>4482.1732342007426</v>
      </c>
      <c r="E15" s="46">
        <f>'TOTAL PS'!E15+'NPS TOTAL'!E16</f>
        <v>153</v>
      </c>
      <c r="F15" s="45">
        <f>'TOTAL PS'!F15+'NPS TOTAL'!F16</f>
        <v>385</v>
      </c>
      <c r="G15" s="46">
        <f t="shared" si="0"/>
        <v>8.7506644271043736</v>
      </c>
      <c r="H15" s="45">
        <f t="shared" si="1"/>
        <v>8.5895832196377135</v>
      </c>
    </row>
    <row r="16" spans="1:8">
      <c r="A16" s="48">
        <v>11</v>
      </c>
      <c r="B16" s="44" t="s">
        <v>15</v>
      </c>
      <c r="C16" s="46">
        <v>4170.2193308550186</v>
      </c>
      <c r="D16" s="45">
        <v>7193.9066171003715</v>
      </c>
      <c r="E16" s="46">
        <f>'TOTAL PS'!E16+'NPS TOTAL'!E17</f>
        <v>1446</v>
      </c>
      <c r="F16" s="45">
        <f>'TOTAL PS'!F16+'NPS TOTAL'!F17</f>
        <v>4588</v>
      </c>
      <c r="G16" s="46">
        <f t="shared" si="0"/>
        <v>34.674435210186587</v>
      </c>
      <c r="H16" s="45">
        <f t="shared" si="1"/>
        <v>63.776196219923584</v>
      </c>
    </row>
    <row r="17" spans="1:8">
      <c r="A17" s="48">
        <v>12</v>
      </c>
      <c r="B17" s="44" t="s">
        <v>16</v>
      </c>
      <c r="C17" s="46">
        <v>2397.6579925650558</v>
      </c>
      <c r="D17" s="45">
        <v>5729.2998513011153</v>
      </c>
      <c r="E17" s="46">
        <f>'TOTAL PS'!E17+'NPS TOTAL'!E18</f>
        <v>49</v>
      </c>
      <c r="F17" s="45">
        <f>'TOTAL PS'!F17+'NPS TOTAL'!F18</f>
        <v>270.39999999999998</v>
      </c>
      <c r="G17" s="46">
        <f t="shared" si="0"/>
        <v>2.0436609454703318</v>
      </c>
      <c r="H17" s="45">
        <f t="shared" si="1"/>
        <v>4.719599375455843</v>
      </c>
    </row>
    <row r="18" spans="1:8" s="67" customFormat="1">
      <c r="A18" s="48">
        <v>13</v>
      </c>
      <c r="B18" s="44" t="s">
        <v>17</v>
      </c>
      <c r="C18" s="46">
        <v>3144.4386617100367</v>
      </c>
      <c r="D18" s="45">
        <v>6322.8232342007432</v>
      </c>
      <c r="E18" s="46">
        <f>'TOTAL PS'!E18+'NPS TOTAL'!E19</f>
        <v>100</v>
      </c>
      <c r="F18" s="45">
        <f>'TOTAL PS'!F18+'NPS TOTAL'!F19</f>
        <v>816</v>
      </c>
      <c r="G18" s="46">
        <f t="shared" si="0"/>
        <v>3.1802178626571496</v>
      </c>
      <c r="H18" s="45">
        <f t="shared" si="1"/>
        <v>12.905627277165991</v>
      </c>
    </row>
    <row r="19" spans="1:8" s="67" customFormat="1">
      <c r="A19" s="48">
        <v>14</v>
      </c>
      <c r="B19" s="44" t="s">
        <v>18</v>
      </c>
      <c r="C19" s="46">
        <v>8088.4386617100372</v>
      </c>
      <c r="D19" s="45">
        <v>15260.123234200742</v>
      </c>
      <c r="E19" s="46">
        <f>'TOTAL PS'!E19+'NPS TOTAL'!E20</f>
        <v>3018</v>
      </c>
      <c r="F19" s="45">
        <f>'TOTAL PS'!F19+'NPS TOTAL'!F20</f>
        <v>12656</v>
      </c>
      <c r="G19" s="46">
        <f t="shared" si="0"/>
        <v>37.312516373363238</v>
      </c>
      <c r="H19" s="45">
        <f t="shared" si="1"/>
        <v>82.935110062778378</v>
      </c>
    </row>
    <row r="20" spans="1:8" s="67" customFormat="1">
      <c r="A20" s="48">
        <v>15</v>
      </c>
      <c r="B20" s="44" t="s">
        <v>19</v>
      </c>
      <c r="C20" s="46">
        <v>5442.6579925650558</v>
      </c>
      <c r="D20" s="45">
        <v>12894.239851301116</v>
      </c>
      <c r="E20" s="46">
        <f>'TOTAL PS'!E20+'NPS TOTAL'!E21</f>
        <v>1518</v>
      </c>
      <c r="F20" s="45">
        <f>'TOTAL PS'!F20+'NPS TOTAL'!F21</f>
        <v>16328.5</v>
      </c>
      <c r="G20" s="46">
        <f t="shared" si="0"/>
        <v>27.89078428359203</v>
      </c>
      <c r="H20" s="45">
        <f t="shared" si="1"/>
        <v>126.63406442181501</v>
      </c>
    </row>
    <row r="21" spans="1:8" s="67" customFormat="1">
      <c r="A21" s="48">
        <v>16</v>
      </c>
      <c r="B21" s="44" t="s">
        <v>20</v>
      </c>
      <c r="C21" s="46">
        <v>148786.67657992564</v>
      </c>
      <c r="D21" s="45">
        <v>231073.34159851304</v>
      </c>
      <c r="E21" s="46">
        <f>'TOTAL PS'!E21+'NPS TOTAL'!E22</f>
        <v>222106</v>
      </c>
      <c r="F21" s="45">
        <f>'TOTAL PS'!F21+'NPS TOTAL'!F22</f>
        <v>336357</v>
      </c>
      <c r="G21" s="46">
        <f t="shared" si="0"/>
        <v>149.27815117954361</v>
      </c>
      <c r="H21" s="45">
        <f t="shared" si="1"/>
        <v>145.56287526425959</v>
      </c>
    </row>
    <row r="22" spans="1:8" s="67" customFormat="1">
      <c r="A22" s="48">
        <v>17</v>
      </c>
      <c r="B22" s="44" t="s">
        <v>21</v>
      </c>
      <c r="C22" s="46">
        <v>2661.063197026022</v>
      </c>
      <c r="D22" s="45">
        <v>5583.7480297397769</v>
      </c>
      <c r="E22" s="46">
        <f>'TOTAL PS'!E22+'NPS TOTAL'!E23</f>
        <v>587</v>
      </c>
      <c r="F22" s="45">
        <f>'TOTAL PS'!F22+'NPS TOTAL'!F23</f>
        <v>2170</v>
      </c>
      <c r="G22" s="46">
        <f t="shared" si="0"/>
        <v>22.058852290919866</v>
      </c>
      <c r="H22" s="45">
        <f t="shared" si="1"/>
        <v>38.862785147938169</v>
      </c>
    </row>
    <row r="23" spans="1:8" s="67" customFormat="1">
      <c r="A23" s="48">
        <v>18</v>
      </c>
      <c r="B23" s="44" t="s">
        <v>22</v>
      </c>
      <c r="C23" s="46">
        <v>49970.747211895912</v>
      </c>
      <c r="D23" s="45">
        <v>117236.71423791822</v>
      </c>
      <c r="E23" s="46">
        <f>'TOTAL PS'!E23+'NPS TOTAL'!E24</f>
        <v>24364</v>
      </c>
      <c r="F23" s="45">
        <f>'TOTAL PS'!F23+'NPS TOTAL'!F24</f>
        <v>97337</v>
      </c>
      <c r="G23" s="46">
        <f t="shared" si="0"/>
        <v>48.756525286057695</v>
      </c>
      <c r="H23" s="45">
        <f t="shared" si="1"/>
        <v>83.026038927076996</v>
      </c>
    </row>
    <row r="24" spans="1:8" s="67" customFormat="1">
      <c r="A24" s="48">
        <v>19</v>
      </c>
      <c r="B24" s="44" t="s">
        <v>23</v>
      </c>
      <c r="C24" s="46">
        <v>7689.4386617100372</v>
      </c>
      <c r="D24" s="45">
        <v>12434.693234200742</v>
      </c>
      <c r="E24" s="46">
        <f>'TOTAL PS'!E24+'NPS TOTAL'!E25</f>
        <v>6397</v>
      </c>
      <c r="F24" s="45">
        <f>'TOTAL PS'!F24+'NPS TOTAL'!F25</f>
        <v>33855.699999999997</v>
      </c>
      <c r="G24" s="46">
        <f t="shared" si="0"/>
        <v>83.192028461767919</v>
      </c>
      <c r="H24" s="45">
        <f t="shared" si="1"/>
        <v>272.26807579685436</v>
      </c>
    </row>
    <row r="25" spans="1:8" s="67" customFormat="1">
      <c r="A25" s="48">
        <v>20</v>
      </c>
      <c r="B25" s="44" t="s">
        <v>24</v>
      </c>
      <c r="C25" s="46">
        <v>1043.2193308550186</v>
      </c>
      <c r="D25" s="45">
        <v>2761.0666171003718</v>
      </c>
      <c r="E25" s="46">
        <f>'TOTAL PS'!E25+'NPS TOTAL'!E26</f>
        <v>24</v>
      </c>
      <c r="F25" s="45">
        <f>'TOTAL PS'!F25+'NPS TOTAL'!F26</f>
        <v>112</v>
      </c>
      <c r="G25" s="46">
        <f t="shared" si="0"/>
        <v>2.3005708665626137</v>
      </c>
      <c r="H25" s="45">
        <f t="shared" si="1"/>
        <v>4.0564033952074876</v>
      </c>
    </row>
    <row r="26" spans="1:8" s="67" customFormat="1">
      <c r="A26" s="48">
        <v>21</v>
      </c>
      <c r="B26" s="44" t="s">
        <v>25</v>
      </c>
      <c r="C26" s="46">
        <v>1865.2193308550184</v>
      </c>
      <c r="D26" s="45">
        <v>3802.6266171003717</v>
      </c>
      <c r="E26" s="46">
        <f>'TOTAL PS'!E26+'NPS TOTAL'!E27</f>
        <v>311</v>
      </c>
      <c r="F26" s="45">
        <f>'TOTAL PS'!F26+'NPS TOTAL'!F27</f>
        <v>1156.3200000000002</v>
      </c>
      <c r="G26" s="46">
        <f t="shared" si="0"/>
        <v>16.67364233553366</v>
      </c>
      <c r="H26" s="45">
        <f t="shared" si="1"/>
        <v>30.408454903251382</v>
      </c>
    </row>
    <row r="27" spans="1:8">
      <c r="A27" s="60"/>
      <c r="B27" s="52" t="s">
        <v>26</v>
      </c>
      <c r="C27" s="53">
        <f>SUM(C6:C26)</f>
        <v>287729.69516728621</v>
      </c>
      <c r="D27" s="54">
        <f>SUM(D6:D26)</f>
        <v>523388.74970260228</v>
      </c>
      <c r="E27" s="52">
        <f>SUM(E6:E26)</f>
        <v>284305</v>
      </c>
      <c r="F27" s="54">
        <f>SUM(F6:F26)</f>
        <v>595582.41999999993</v>
      </c>
      <c r="G27" s="53">
        <f t="shared" si="0"/>
        <v>98.809752616845799</v>
      </c>
      <c r="H27" s="54">
        <f t="shared" si="1"/>
        <v>113.79350823616656</v>
      </c>
    </row>
    <row r="28" spans="1:8">
      <c r="A28" s="48"/>
      <c r="B28" s="55" t="s">
        <v>27</v>
      </c>
      <c r="C28" s="46"/>
      <c r="D28" s="45"/>
      <c r="E28" s="44"/>
      <c r="F28" s="45"/>
      <c r="G28" s="46">
        <v>0</v>
      </c>
      <c r="H28" s="45">
        <v>0</v>
      </c>
    </row>
    <row r="29" spans="1:8" s="67" customFormat="1">
      <c r="A29" s="48">
        <v>22</v>
      </c>
      <c r="B29" s="44" t="s">
        <v>28</v>
      </c>
      <c r="C29" s="46">
        <v>94627.211895910776</v>
      </c>
      <c r="D29" s="45">
        <v>206171.9579182156</v>
      </c>
      <c r="E29" s="46">
        <f>'TOTAL PS'!E29+'NPS TOTAL'!E30</f>
        <v>13396</v>
      </c>
      <c r="F29" s="45">
        <f>'TOTAL PS'!F29+'NPS TOTAL'!F30</f>
        <v>27898</v>
      </c>
      <c r="G29" s="46">
        <f t="shared" si="0"/>
        <v>14.156604354712998</v>
      </c>
      <c r="H29" s="45">
        <f t="shared" si="1"/>
        <v>13.531423129360101</v>
      </c>
    </row>
    <row r="30" spans="1:8" s="67" customFormat="1">
      <c r="A30" s="48">
        <v>23</v>
      </c>
      <c r="B30" s="44" t="s">
        <v>29</v>
      </c>
      <c r="C30" s="46">
        <v>38895.851301115246</v>
      </c>
      <c r="D30" s="45">
        <v>96571.566022304818</v>
      </c>
      <c r="E30" s="46">
        <f>'TOTAL PS'!E30+'NPS TOTAL'!E31</f>
        <v>11099</v>
      </c>
      <c r="F30" s="45">
        <f>'TOTAL PS'!F30+'NPS TOTAL'!F31</f>
        <v>54656</v>
      </c>
      <c r="G30" s="46">
        <f t="shared" si="0"/>
        <v>28.535176962900827</v>
      </c>
      <c r="H30" s="45">
        <f t="shared" si="1"/>
        <v>56.596369150083248</v>
      </c>
    </row>
    <row r="31" spans="1:8" s="67" customFormat="1">
      <c r="A31" s="48">
        <v>24</v>
      </c>
      <c r="B31" s="44" t="s">
        <v>30</v>
      </c>
      <c r="C31" s="46">
        <v>417.21933085501865</v>
      </c>
      <c r="D31" s="45">
        <v>1049.3066171003716</v>
      </c>
      <c r="E31" s="46">
        <f>'TOTAL PS'!E31+'NPS TOTAL'!E32</f>
        <v>47</v>
      </c>
      <c r="F31" s="45">
        <f>'TOTAL PS'!F31+'NPS TOTAL'!F32</f>
        <v>261.27999999999997</v>
      </c>
      <c r="G31" s="46">
        <f t="shared" si="0"/>
        <v>11.265058093948248</v>
      </c>
      <c r="H31" s="45">
        <f t="shared" si="1"/>
        <v>24.900252770921696</v>
      </c>
    </row>
    <row r="32" spans="1:8">
      <c r="A32" s="60"/>
      <c r="B32" s="52" t="s">
        <v>31</v>
      </c>
      <c r="C32" s="53">
        <f>SUM(C29:C31)</f>
        <v>133940.28252788103</v>
      </c>
      <c r="D32" s="54">
        <f>SUM(D29:D31)</f>
        <v>303792.83055762079</v>
      </c>
      <c r="E32" s="52">
        <f>SUM(E29:E31)</f>
        <v>24542</v>
      </c>
      <c r="F32" s="54">
        <f>SUM(F29:F31)</f>
        <v>82815.28</v>
      </c>
      <c r="G32" s="53">
        <f t="shared" si="0"/>
        <v>18.323091109570662</v>
      </c>
      <c r="H32" s="54">
        <f t="shared" si="1"/>
        <v>27.260445826845249</v>
      </c>
    </row>
    <row r="33" spans="1:8">
      <c r="A33" s="48"/>
      <c r="B33" s="55" t="s">
        <v>80</v>
      </c>
      <c r="C33" s="46"/>
      <c r="D33" s="45"/>
      <c r="E33" s="44"/>
      <c r="F33" s="45"/>
      <c r="G33" s="46">
        <v>0</v>
      </c>
      <c r="H33" s="45">
        <v>0</v>
      </c>
    </row>
    <row r="34" spans="1:8" s="67" customFormat="1">
      <c r="A34" s="48">
        <v>25</v>
      </c>
      <c r="B34" s="44" t="s">
        <v>33</v>
      </c>
      <c r="C34" s="46">
        <v>77331.390334572498</v>
      </c>
      <c r="D34" s="45">
        <v>94742.384498141255</v>
      </c>
      <c r="E34" s="46">
        <f>'TOTAL PS'!E34+'NPS TOTAL'!E35</f>
        <v>33547</v>
      </c>
      <c r="F34" s="45">
        <f>'TOTAL PS'!F34+'NPS TOTAL'!F35</f>
        <v>75353</v>
      </c>
      <c r="G34" s="46">
        <f t="shared" si="0"/>
        <v>43.380831322002187</v>
      </c>
      <c r="H34" s="45">
        <f t="shared" si="1"/>
        <v>79.534624760767286</v>
      </c>
    </row>
    <row r="35" spans="1:8">
      <c r="A35" s="60"/>
      <c r="B35" s="52" t="s">
        <v>31</v>
      </c>
      <c r="C35" s="53">
        <f>SUM(C34)</f>
        <v>77331.390334572498</v>
      </c>
      <c r="D35" s="54">
        <f>SUM(D34)</f>
        <v>94742.384498141255</v>
      </c>
      <c r="E35" s="52">
        <f>SUM(E34)</f>
        <v>33547</v>
      </c>
      <c r="F35" s="54">
        <f>SUM(F34)</f>
        <v>75353</v>
      </c>
      <c r="G35" s="53">
        <f t="shared" si="0"/>
        <v>43.380831322002187</v>
      </c>
      <c r="H35" s="54">
        <f t="shared" si="1"/>
        <v>79.534624760767286</v>
      </c>
    </row>
    <row r="36" spans="1:8">
      <c r="A36" s="48"/>
      <c r="B36" s="55" t="s">
        <v>34</v>
      </c>
      <c r="C36" s="46"/>
      <c r="D36" s="45"/>
      <c r="E36" s="44"/>
      <c r="F36" s="45"/>
      <c r="G36" s="46">
        <v>0</v>
      </c>
      <c r="H36" s="45">
        <v>0</v>
      </c>
    </row>
    <row r="37" spans="1:8" s="67" customFormat="1">
      <c r="A37" s="48">
        <v>26</v>
      </c>
      <c r="B37" s="44" t="s">
        <v>35</v>
      </c>
      <c r="C37" s="46">
        <v>1533.2193308550184</v>
      </c>
      <c r="D37" s="45">
        <v>3527.8366171003718</v>
      </c>
      <c r="E37" s="46">
        <f>'TOTAL PS'!E37+'NPS TOTAL'!E38</f>
        <v>506</v>
      </c>
      <c r="F37" s="45">
        <f>'TOTAL PS'!F37+'NPS TOTAL'!F38</f>
        <v>16347.88</v>
      </c>
      <c r="G37" s="46">
        <f t="shared" si="0"/>
        <v>33.002453714030786</v>
      </c>
      <c r="H37" s="45">
        <f t="shared" si="1"/>
        <v>463.39674351010001</v>
      </c>
    </row>
    <row r="38" spans="1:8" s="67" customFormat="1">
      <c r="A38" s="48">
        <v>27</v>
      </c>
      <c r="B38" s="44" t="s">
        <v>36</v>
      </c>
      <c r="C38" s="46">
        <v>16388.631970260223</v>
      </c>
      <c r="D38" s="45">
        <v>32994.059405204462</v>
      </c>
      <c r="E38" s="46">
        <f>'TOTAL PS'!E38+'NPS TOTAL'!E39</f>
        <v>7914</v>
      </c>
      <c r="F38" s="45">
        <f>'TOTAL PS'!F38+'NPS TOTAL'!F39</f>
        <v>40018</v>
      </c>
      <c r="G38" s="46">
        <f t="shared" si="0"/>
        <v>48.289570565506693</v>
      </c>
      <c r="H38" s="45">
        <f t="shared" si="1"/>
        <v>121.28850078292454</v>
      </c>
    </row>
    <row r="39" spans="1:8" s="67" customFormat="1">
      <c r="A39" s="48">
        <v>28</v>
      </c>
      <c r="B39" s="44" t="s">
        <v>37</v>
      </c>
      <c r="C39" s="46">
        <v>5094.6579925650558</v>
      </c>
      <c r="D39" s="45">
        <v>10685.199851301115</v>
      </c>
      <c r="E39" s="46">
        <f>'TOTAL PS'!E39+'NPS TOTAL'!E40</f>
        <v>11563</v>
      </c>
      <c r="F39" s="45">
        <f>'TOTAL PS'!F39+'NPS TOTAL'!F40</f>
        <v>15969</v>
      </c>
      <c r="G39" s="46">
        <f t="shared" si="0"/>
        <v>226.96322337779279</v>
      </c>
      <c r="H39" s="45">
        <f t="shared" si="1"/>
        <v>149.44970821538249</v>
      </c>
    </row>
    <row r="40" spans="1:8" s="67" customFormat="1">
      <c r="A40" s="48">
        <v>29</v>
      </c>
      <c r="B40" s="44" t="s">
        <v>38</v>
      </c>
      <c r="C40" s="46">
        <v>689.2193308550186</v>
      </c>
      <c r="D40" s="45">
        <v>1963.1766171003715</v>
      </c>
      <c r="E40" s="46">
        <f>'TOTAL PS'!E40+'NPS TOTAL'!E41</f>
        <v>4731</v>
      </c>
      <c r="F40" s="45">
        <f>'TOTAL PS'!F40+'NPS TOTAL'!F41</f>
        <v>14240.98</v>
      </c>
      <c r="G40" s="46">
        <f t="shared" si="0"/>
        <v>686.42880258899675</v>
      </c>
      <c r="H40" s="45">
        <f t="shared" si="1"/>
        <v>725.40493178010888</v>
      </c>
    </row>
    <row r="41" spans="1:8" s="67" customFormat="1">
      <c r="A41" s="48">
        <v>30</v>
      </c>
      <c r="B41" s="44" t="s">
        <v>39</v>
      </c>
      <c r="C41" s="46">
        <v>925.2193308550186</v>
      </c>
      <c r="D41" s="45">
        <v>2149.3066171003716</v>
      </c>
      <c r="E41" s="46">
        <f>'TOTAL PS'!E41+'NPS TOTAL'!E42</f>
        <v>55</v>
      </c>
      <c r="F41" s="45">
        <f>'TOTAL PS'!F41+'NPS TOTAL'!F42</f>
        <v>305</v>
      </c>
      <c r="G41" s="46">
        <f t="shared" si="0"/>
        <v>5.9445364105366352</v>
      </c>
      <c r="H41" s="45">
        <f t="shared" si="1"/>
        <v>14.190623039698046</v>
      </c>
    </row>
    <row r="42" spans="1:8" s="67" customFormat="1">
      <c r="A42" s="48">
        <v>31</v>
      </c>
      <c r="B42" s="44" t="s">
        <v>40</v>
      </c>
      <c r="C42" s="46">
        <v>418.21933085501865</v>
      </c>
      <c r="D42" s="45">
        <v>1049.3066171003716</v>
      </c>
      <c r="E42" s="46">
        <f>'TOTAL PS'!E42+'NPS TOTAL'!E43</f>
        <v>224</v>
      </c>
      <c r="F42" s="45">
        <f>'TOTAL PS'!F42+'NPS TOTAL'!F43</f>
        <v>203.73</v>
      </c>
      <c r="G42" s="46">
        <f t="shared" si="0"/>
        <v>53.560412796330695</v>
      </c>
      <c r="H42" s="45">
        <f t="shared" si="1"/>
        <v>19.415678570957891</v>
      </c>
    </row>
    <row r="43" spans="1:8" s="67" customFormat="1">
      <c r="A43" s="48">
        <v>32</v>
      </c>
      <c r="B43" s="44" t="s">
        <v>41</v>
      </c>
      <c r="C43" s="46">
        <v>2135.2193308550186</v>
      </c>
      <c r="D43" s="45">
        <v>4730.1166171003715</v>
      </c>
      <c r="E43" s="46">
        <f>'TOTAL PS'!E43+'NPS TOTAL'!E44</f>
        <v>1</v>
      </c>
      <c r="F43" s="45">
        <f>'TOTAL PS'!F43+'NPS TOTAL'!F44</f>
        <v>4.75</v>
      </c>
      <c r="G43" s="46">
        <f t="shared" si="0"/>
        <v>4.6833596228241528E-2</v>
      </c>
      <c r="H43" s="45">
        <f t="shared" si="1"/>
        <v>0.10042035713935141</v>
      </c>
    </row>
    <row r="44" spans="1:8" s="67" customFormat="1">
      <c r="A44" s="48">
        <v>33</v>
      </c>
      <c r="B44" s="44" t="s">
        <v>42</v>
      </c>
      <c r="C44" s="46">
        <v>276</v>
      </c>
      <c r="D44" s="45">
        <v>910.31999999999994</v>
      </c>
      <c r="E44" s="46">
        <f>'TOTAL PS'!E44+'NPS TOTAL'!E45</f>
        <v>0</v>
      </c>
      <c r="F44" s="45">
        <f>'TOTAL PS'!F44+'NPS TOTAL'!F45</f>
        <v>0</v>
      </c>
      <c r="G44" s="46">
        <f t="shared" si="0"/>
        <v>0</v>
      </c>
      <c r="H44" s="45">
        <f t="shared" si="1"/>
        <v>0</v>
      </c>
    </row>
    <row r="45" spans="1:8" s="67" customFormat="1">
      <c r="A45" s="48">
        <v>34</v>
      </c>
      <c r="B45" s="44" t="s">
        <v>43</v>
      </c>
      <c r="C45" s="46">
        <v>518</v>
      </c>
      <c r="D45" s="45">
        <v>1624.8</v>
      </c>
      <c r="E45" s="46">
        <f>'TOTAL PS'!E45+'NPS TOTAL'!E46</f>
        <v>0</v>
      </c>
      <c r="F45" s="45">
        <f>'TOTAL PS'!F45+'NPS TOTAL'!F46</f>
        <v>0</v>
      </c>
      <c r="G45" s="46">
        <f t="shared" si="0"/>
        <v>0</v>
      </c>
      <c r="H45" s="45">
        <f t="shared" si="1"/>
        <v>0</v>
      </c>
    </row>
    <row r="46" spans="1:8">
      <c r="A46" s="60"/>
      <c r="B46" s="52" t="s">
        <v>31</v>
      </c>
      <c r="C46" s="53">
        <f>SUM(C37:C45)</f>
        <v>27978.386617100376</v>
      </c>
      <c r="D46" s="54">
        <f>SUM(D37:D45)</f>
        <v>59634.122342007438</v>
      </c>
      <c r="E46" s="52">
        <f>SUM(E37:E45)</f>
        <v>24994</v>
      </c>
      <c r="F46" s="54">
        <f>SUM(F37:F45)</f>
        <v>87089.34</v>
      </c>
      <c r="G46" s="53">
        <f t="shared" si="0"/>
        <v>89.333242627806413</v>
      </c>
      <c r="H46" s="54">
        <f t="shared" si="1"/>
        <v>146.03944282190361</v>
      </c>
    </row>
    <row r="47" spans="1:8">
      <c r="A47" s="48"/>
      <c r="B47" s="55" t="s">
        <v>44</v>
      </c>
      <c r="C47" s="46"/>
      <c r="D47" s="45"/>
      <c r="E47" s="44"/>
      <c r="F47" s="45"/>
      <c r="G47" s="46"/>
      <c r="H47" s="45"/>
    </row>
    <row r="48" spans="1:8" s="67" customFormat="1">
      <c r="A48" s="48">
        <v>35</v>
      </c>
      <c r="B48" s="44" t="s">
        <v>45</v>
      </c>
      <c r="C48" s="46">
        <v>112397.00743494424</v>
      </c>
      <c r="D48" s="45">
        <v>132132.84204460966</v>
      </c>
      <c r="E48" s="46">
        <f>'TOTAL PS'!E48+'NPS TOTAL'!E49</f>
        <v>97099</v>
      </c>
      <c r="F48" s="45">
        <f>'TOTAL PS'!F48+'NPS TOTAL'!F49</f>
        <v>161162.73000000001</v>
      </c>
      <c r="G48" s="46">
        <f t="shared" si="0"/>
        <v>86.389310726267539</v>
      </c>
      <c r="H48" s="45">
        <f t="shared" si="1"/>
        <v>121.97022898030869</v>
      </c>
    </row>
    <row r="49" spans="1:8" s="67" customFormat="1">
      <c r="A49" s="48">
        <v>36</v>
      </c>
      <c r="B49" s="44" t="s">
        <v>46</v>
      </c>
      <c r="C49" s="46">
        <v>6687</v>
      </c>
      <c r="D49" s="45">
        <v>22618.47</v>
      </c>
      <c r="E49" s="46">
        <f>'TOTAL PS'!E49+'NPS TOTAL'!E50</f>
        <v>6122</v>
      </c>
      <c r="F49" s="45">
        <f>'TOTAL PS'!F49+'NPS TOTAL'!F50</f>
        <v>15726.11</v>
      </c>
      <c r="G49" s="46">
        <f t="shared" si="0"/>
        <v>91.55077015103933</v>
      </c>
      <c r="H49" s="45">
        <f t="shared" si="1"/>
        <v>69.52773551880388</v>
      </c>
    </row>
    <row r="50" spans="1:8" s="67" customFormat="1">
      <c r="A50" s="48">
        <v>37</v>
      </c>
      <c r="B50" s="44" t="s">
        <v>47</v>
      </c>
      <c r="C50" s="46">
        <v>64716</v>
      </c>
      <c r="D50" s="45">
        <v>134111.76</v>
      </c>
      <c r="E50" s="46">
        <f>'TOTAL PS'!E50+'NPS TOTAL'!E51</f>
        <v>35578</v>
      </c>
      <c r="F50" s="45">
        <f>'TOTAL PS'!F50+'NPS TOTAL'!F51</f>
        <v>138555.04999999999</v>
      </c>
      <c r="G50" s="46">
        <f t="shared" si="0"/>
        <v>54.975585635700597</v>
      </c>
      <c r="H50" s="45">
        <f t="shared" si="1"/>
        <v>103.31312481470675</v>
      </c>
    </row>
    <row r="51" spans="1:8" s="67" customFormat="1">
      <c r="A51" s="48">
        <v>38</v>
      </c>
      <c r="B51" s="44" t="s">
        <v>48</v>
      </c>
      <c r="C51" s="46">
        <v>13430</v>
      </c>
      <c r="D51" s="45">
        <v>22738.500855018588</v>
      </c>
      <c r="E51" s="46">
        <f>'TOTAL PS'!E51+'NPS TOTAL'!E52</f>
        <v>2250</v>
      </c>
      <c r="F51" s="45">
        <f>'TOTAL PS'!F51+'NPS TOTAL'!F52</f>
        <v>7007.18</v>
      </c>
      <c r="G51" s="46">
        <f t="shared" si="0"/>
        <v>16.753536857781086</v>
      </c>
      <c r="H51" s="45">
        <f t="shared" si="1"/>
        <v>30.816367555090835</v>
      </c>
    </row>
    <row r="52" spans="1:8">
      <c r="A52" s="60"/>
      <c r="B52" s="52" t="s">
        <v>31</v>
      </c>
      <c r="C52" s="53">
        <f>SUM(C48:C51)</f>
        <v>197230.00743494424</v>
      </c>
      <c r="D52" s="54">
        <f>SUM(D48:D51)</f>
        <v>311601.57289962831</v>
      </c>
      <c r="E52" s="52">
        <f>SUM(E48:E51)</f>
        <v>141049</v>
      </c>
      <c r="F52" s="54">
        <f>SUM(F48:F51)</f>
        <v>322451.07</v>
      </c>
      <c r="G52" s="53">
        <f t="shared" si="0"/>
        <v>71.514979811844611</v>
      </c>
      <c r="H52" s="54">
        <f t="shared" si="1"/>
        <v>103.48184927290676</v>
      </c>
    </row>
    <row r="53" spans="1:8">
      <c r="A53" s="60"/>
      <c r="B53" s="52" t="s">
        <v>49</v>
      </c>
      <c r="C53" s="53">
        <f>C52+C46+C35+C32+C27</f>
        <v>724209.76208178443</v>
      </c>
      <c r="D53" s="54">
        <f>D52+D46+D35+D32+D27</f>
        <v>1293159.6600000001</v>
      </c>
      <c r="E53" s="52">
        <f>E52+E46+E35+E32+E27</f>
        <v>508437</v>
      </c>
      <c r="F53" s="54">
        <f>F52+F46+F35+F32+F27</f>
        <v>1163291.1099999999</v>
      </c>
      <c r="G53" s="53">
        <f t="shared" si="0"/>
        <v>70.20576449266126</v>
      </c>
      <c r="H53" s="54">
        <f t="shared" si="1"/>
        <v>89.957268694880241</v>
      </c>
    </row>
  </sheetData>
  <mergeCells count="7">
    <mergeCell ref="A1:H1"/>
    <mergeCell ref="G3:H4"/>
    <mergeCell ref="A2:H2"/>
    <mergeCell ref="C4:D4"/>
    <mergeCell ref="E4:F4"/>
    <mergeCell ref="C3:D3"/>
    <mergeCell ref="E3:F3"/>
  </mergeCells>
  <printOptions horizontalCentered="1" verticalCentered="1"/>
  <pageMargins left="0.9055118110236221" right="0.11811023622047245" top="0.74803149606299213" bottom="0.74803149606299213" header="0.31496062992125984" footer="0.31496062992125984"/>
  <pageSetup paperSize="9" scale="92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C95"/>
  <sheetViews>
    <sheetView tabSelected="1" workbookViewId="0">
      <pane ySplit="4" topLeftCell="A5" activePane="bottomLeft" state="frozen"/>
      <selection pane="bottomLeft" activeCell="I8" sqref="I8"/>
    </sheetView>
  </sheetViews>
  <sheetFormatPr defaultRowHeight="15"/>
  <cols>
    <col min="1" max="1" width="5.5703125" customWidth="1"/>
    <col min="2" max="2" width="21.85546875" customWidth="1"/>
    <col min="3" max="3" width="10" customWidth="1"/>
    <col min="4" max="4" width="13.7109375" customWidth="1"/>
    <col min="5" max="5" width="10.42578125" customWidth="1"/>
    <col min="6" max="6" width="10.28515625" customWidth="1"/>
    <col min="7" max="7" width="13.42578125" customWidth="1"/>
    <col min="8" max="281" width="9.140625" style="36"/>
  </cols>
  <sheetData>
    <row r="1" spans="1:281">
      <c r="A1" s="99" t="s">
        <v>121</v>
      </c>
      <c r="B1" s="119"/>
      <c r="C1" s="119"/>
      <c r="D1" s="119"/>
      <c r="E1" s="120"/>
      <c r="F1" s="120"/>
      <c r="G1" s="121"/>
    </row>
    <row r="2" spans="1:281" ht="27" customHeight="1">
      <c r="A2" s="136" t="s">
        <v>95</v>
      </c>
      <c r="B2" s="137"/>
      <c r="C2" s="137"/>
      <c r="D2" s="137"/>
      <c r="E2" s="137"/>
      <c r="F2" s="138"/>
      <c r="G2" s="66" t="s">
        <v>103</v>
      </c>
    </row>
    <row r="3" spans="1:281" ht="30.75" customHeight="1">
      <c r="A3" s="7"/>
      <c r="B3" s="7"/>
      <c r="C3" s="91" t="s">
        <v>69</v>
      </c>
      <c r="D3" s="91" t="s">
        <v>68</v>
      </c>
      <c r="E3" s="99" t="s">
        <v>102</v>
      </c>
      <c r="F3" s="101"/>
      <c r="G3" s="7"/>
    </row>
    <row r="4" spans="1:281">
      <c r="A4" s="12" t="s">
        <v>0</v>
      </c>
      <c r="B4" s="12" t="s">
        <v>1</v>
      </c>
      <c r="C4" s="12" t="s">
        <v>67</v>
      </c>
      <c r="D4" s="12" t="s">
        <v>77</v>
      </c>
      <c r="E4" s="11" t="s">
        <v>4</v>
      </c>
      <c r="F4" s="89" t="s">
        <v>5</v>
      </c>
      <c r="G4" s="12"/>
    </row>
    <row r="5" spans="1:281">
      <c r="A5" s="47">
        <v>1</v>
      </c>
      <c r="B5" s="88" t="s">
        <v>6</v>
      </c>
      <c r="C5" s="90">
        <v>5</v>
      </c>
      <c r="D5" s="44">
        <v>399.32</v>
      </c>
      <c r="E5" s="18">
        <v>16</v>
      </c>
      <c r="F5" s="85">
        <v>35</v>
      </c>
      <c r="G5" s="45">
        <f>F5/D5*100</f>
        <v>8.7649003305619555</v>
      </c>
    </row>
    <row r="6" spans="1:281" s="67" customFormat="1">
      <c r="A6" s="47">
        <v>2</v>
      </c>
      <c r="B6" s="88" t="s">
        <v>7</v>
      </c>
      <c r="C6" s="90">
        <v>1</v>
      </c>
      <c r="D6" s="44">
        <v>199.66</v>
      </c>
      <c r="E6" s="18">
        <v>0</v>
      </c>
      <c r="F6" s="85">
        <v>0</v>
      </c>
      <c r="G6" s="45">
        <f t="shared" ref="G6:G49" si="0">F6/D6*100</f>
        <v>0</v>
      </c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</row>
    <row r="7" spans="1:281" s="67" customFormat="1">
      <c r="A7" s="47">
        <v>3</v>
      </c>
      <c r="B7" s="88" t="s">
        <v>8</v>
      </c>
      <c r="C7" s="90">
        <v>12</v>
      </c>
      <c r="D7" s="44">
        <v>2595.58</v>
      </c>
      <c r="E7" s="18">
        <v>525</v>
      </c>
      <c r="F7" s="85">
        <v>1121</v>
      </c>
      <c r="G7" s="45">
        <f t="shared" si="0"/>
        <v>43.188805584878907</v>
      </c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68"/>
      <c r="IU7" s="68"/>
      <c r="IV7" s="68"/>
      <c r="IW7" s="68"/>
      <c r="IX7" s="68"/>
      <c r="IY7" s="68"/>
      <c r="IZ7" s="68"/>
      <c r="JA7" s="68"/>
      <c r="JB7" s="68"/>
      <c r="JC7" s="68"/>
      <c r="JD7" s="68"/>
      <c r="JE7" s="68"/>
      <c r="JF7" s="68"/>
      <c r="JG7" s="68"/>
      <c r="JH7" s="68"/>
      <c r="JI7" s="68"/>
      <c r="JJ7" s="68"/>
      <c r="JK7" s="68"/>
      <c r="JL7" s="68"/>
      <c r="JM7" s="68"/>
      <c r="JN7" s="68"/>
      <c r="JO7" s="68"/>
      <c r="JP7" s="68"/>
      <c r="JQ7" s="68"/>
      <c r="JR7" s="68"/>
      <c r="JS7" s="68"/>
      <c r="JT7" s="68"/>
      <c r="JU7" s="68"/>
    </row>
    <row r="8" spans="1:281">
      <c r="A8" s="47">
        <v>4</v>
      </c>
      <c r="B8" s="88" t="s">
        <v>9</v>
      </c>
      <c r="C8" s="90">
        <v>9</v>
      </c>
      <c r="D8" s="44">
        <v>1796.94</v>
      </c>
      <c r="E8" s="18">
        <v>333</v>
      </c>
      <c r="F8" s="85">
        <v>452</v>
      </c>
      <c r="G8" s="45">
        <f t="shared" si="0"/>
        <v>25.153872694692087</v>
      </c>
    </row>
    <row r="9" spans="1:281">
      <c r="A9" s="47">
        <v>5</v>
      </c>
      <c r="B9" s="88" t="s">
        <v>10</v>
      </c>
      <c r="C9" s="90">
        <v>1</v>
      </c>
      <c r="D9" s="44">
        <v>199.66</v>
      </c>
      <c r="E9" s="18">
        <v>0</v>
      </c>
      <c r="F9" s="85">
        <v>0</v>
      </c>
      <c r="G9" s="45">
        <f t="shared" si="0"/>
        <v>0</v>
      </c>
      <c r="H9" s="37"/>
    </row>
    <row r="10" spans="1:281">
      <c r="A10" s="47">
        <v>6</v>
      </c>
      <c r="B10" s="88" t="s">
        <v>83</v>
      </c>
      <c r="C10" s="90">
        <v>0</v>
      </c>
      <c r="D10" s="44">
        <v>0</v>
      </c>
      <c r="E10" s="18">
        <v>0</v>
      </c>
      <c r="F10" s="85">
        <v>0</v>
      </c>
      <c r="G10" s="45">
        <v>0</v>
      </c>
      <c r="H10" s="37"/>
    </row>
    <row r="11" spans="1:281">
      <c r="A11" s="47">
        <v>7</v>
      </c>
      <c r="B11" s="88" t="s">
        <v>11</v>
      </c>
      <c r="C11" s="90">
        <v>39</v>
      </c>
      <c r="D11" s="44">
        <v>6988.0999999999995</v>
      </c>
      <c r="E11" s="18">
        <v>661</v>
      </c>
      <c r="F11" s="85">
        <v>844</v>
      </c>
      <c r="G11" s="45">
        <f t="shared" si="0"/>
        <v>12.077674904480475</v>
      </c>
    </row>
    <row r="12" spans="1:281">
      <c r="A12" s="47">
        <v>8</v>
      </c>
      <c r="B12" s="88" t="s">
        <v>12</v>
      </c>
      <c r="C12" s="90">
        <v>40</v>
      </c>
      <c r="D12" s="44">
        <v>7387.42</v>
      </c>
      <c r="E12" s="18">
        <v>1752</v>
      </c>
      <c r="F12" s="85">
        <v>2252</v>
      </c>
      <c r="G12" s="45">
        <f t="shared" si="0"/>
        <v>30.484255667066446</v>
      </c>
    </row>
    <row r="13" spans="1:281">
      <c r="A13" s="47">
        <v>9</v>
      </c>
      <c r="B13" s="88" t="s">
        <v>13</v>
      </c>
      <c r="C13" s="90">
        <v>8</v>
      </c>
      <c r="D13" s="44">
        <v>1597.28</v>
      </c>
      <c r="E13" s="18">
        <v>121</v>
      </c>
      <c r="F13" s="85">
        <v>246.88</v>
      </c>
      <c r="G13" s="45">
        <f t="shared" si="0"/>
        <v>15.456275668636682</v>
      </c>
    </row>
    <row r="14" spans="1:281">
      <c r="A14" s="47">
        <v>10</v>
      </c>
      <c r="B14" s="88" t="s">
        <v>14</v>
      </c>
      <c r="C14" s="90">
        <v>3</v>
      </c>
      <c r="D14" s="44">
        <v>399.32</v>
      </c>
      <c r="E14" s="18">
        <v>29</v>
      </c>
      <c r="F14" s="85">
        <v>96</v>
      </c>
      <c r="G14" s="45">
        <f t="shared" si="0"/>
        <v>24.040869478112793</v>
      </c>
    </row>
    <row r="15" spans="1:281" s="67" customFormat="1">
      <c r="A15" s="47">
        <v>11</v>
      </c>
      <c r="B15" s="88" t="s">
        <v>15</v>
      </c>
      <c r="C15" s="90">
        <v>7</v>
      </c>
      <c r="D15" s="44">
        <v>1197.96</v>
      </c>
      <c r="E15" s="18">
        <v>642</v>
      </c>
      <c r="F15" s="85">
        <v>1336</v>
      </c>
      <c r="G15" s="45">
        <f t="shared" si="0"/>
        <v>111.52292230124546</v>
      </c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  <c r="IS15" s="68"/>
      <c r="IT15" s="68"/>
      <c r="IU15" s="68"/>
      <c r="IV15" s="68"/>
      <c r="IW15" s="68"/>
      <c r="IX15" s="68"/>
      <c r="IY15" s="68"/>
      <c r="IZ15" s="68"/>
      <c r="JA15" s="68"/>
      <c r="JB15" s="68"/>
      <c r="JC15" s="68"/>
      <c r="JD15" s="68"/>
      <c r="JE15" s="68"/>
      <c r="JF15" s="68"/>
      <c r="JG15" s="68"/>
      <c r="JH15" s="68"/>
      <c r="JI15" s="68"/>
      <c r="JJ15" s="68"/>
      <c r="JK15" s="68"/>
      <c r="JL15" s="68"/>
      <c r="JM15" s="68"/>
      <c r="JN15" s="68"/>
      <c r="JO15" s="68"/>
      <c r="JP15" s="68"/>
      <c r="JQ15" s="68"/>
      <c r="JR15" s="68"/>
      <c r="JS15" s="68"/>
      <c r="JT15" s="68"/>
      <c r="JU15" s="68"/>
    </row>
    <row r="16" spans="1:281" s="67" customFormat="1">
      <c r="A16" s="47">
        <v>12</v>
      </c>
      <c r="B16" s="88" t="s">
        <v>16</v>
      </c>
      <c r="C16" s="90">
        <v>1</v>
      </c>
      <c r="D16" s="44">
        <v>199.66</v>
      </c>
      <c r="E16" s="18">
        <v>18</v>
      </c>
      <c r="F16" s="85">
        <v>15</v>
      </c>
      <c r="G16" s="45">
        <f t="shared" si="0"/>
        <v>7.5127717119102471</v>
      </c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  <c r="IT16" s="68"/>
      <c r="IU16" s="68"/>
      <c r="IV16" s="68"/>
      <c r="IW16" s="68"/>
      <c r="IX16" s="68"/>
      <c r="IY16" s="68"/>
      <c r="IZ16" s="68"/>
      <c r="JA16" s="68"/>
      <c r="JB16" s="68"/>
      <c r="JC16" s="68"/>
      <c r="JD16" s="68"/>
      <c r="JE16" s="68"/>
      <c r="JF16" s="68"/>
      <c r="JG16" s="68"/>
      <c r="JH16" s="68"/>
      <c r="JI16" s="68"/>
      <c r="JJ16" s="68"/>
      <c r="JK16" s="68"/>
      <c r="JL16" s="68"/>
      <c r="JM16" s="68"/>
      <c r="JN16" s="68"/>
      <c r="JO16" s="68"/>
      <c r="JP16" s="68"/>
      <c r="JQ16" s="68"/>
      <c r="JR16" s="68"/>
      <c r="JS16" s="68"/>
      <c r="JT16" s="68"/>
      <c r="JU16" s="68"/>
    </row>
    <row r="17" spans="1:16383" s="67" customFormat="1">
      <c r="A17" s="47">
        <v>13</v>
      </c>
      <c r="B17" s="88" t="s">
        <v>17</v>
      </c>
      <c r="C17" s="90">
        <v>4</v>
      </c>
      <c r="D17" s="44">
        <v>798.64</v>
      </c>
      <c r="E17" s="18">
        <v>10</v>
      </c>
      <c r="F17" s="85">
        <v>83</v>
      </c>
      <c r="G17" s="45">
        <f t="shared" si="0"/>
        <v>10.392667534809176</v>
      </c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  <c r="IS17" s="68"/>
      <c r="IT17" s="68"/>
      <c r="IU17" s="68"/>
      <c r="IV17" s="68"/>
      <c r="IW17" s="68"/>
      <c r="IX17" s="68"/>
      <c r="IY17" s="68"/>
      <c r="IZ17" s="68"/>
      <c r="JA17" s="68"/>
      <c r="JB17" s="68"/>
      <c r="JC17" s="68"/>
      <c r="JD17" s="68"/>
      <c r="JE17" s="68"/>
      <c r="JF17" s="68"/>
      <c r="JG17" s="68"/>
      <c r="JH17" s="68"/>
      <c r="JI17" s="68"/>
      <c r="JJ17" s="68"/>
      <c r="JK17" s="68"/>
      <c r="JL17" s="68"/>
      <c r="JM17" s="68"/>
      <c r="JN17" s="68"/>
      <c r="JO17" s="68"/>
      <c r="JP17" s="68"/>
      <c r="JQ17" s="68"/>
      <c r="JR17" s="68"/>
      <c r="JS17" s="68"/>
      <c r="JT17" s="68"/>
      <c r="JU17" s="68"/>
    </row>
    <row r="18" spans="1:16383" s="67" customFormat="1">
      <c r="A18" s="47">
        <v>14</v>
      </c>
      <c r="B18" s="88" t="s">
        <v>18</v>
      </c>
      <c r="C18" s="90">
        <v>16</v>
      </c>
      <c r="D18" s="44">
        <v>2994.9</v>
      </c>
      <c r="E18" s="18">
        <v>1602</v>
      </c>
      <c r="F18" s="85">
        <v>2180</v>
      </c>
      <c r="G18" s="45">
        <f t="shared" si="0"/>
        <v>72.790410364285947</v>
      </c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68"/>
      <c r="IS18" s="68"/>
      <c r="IT18" s="68"/>
      <c r="IU18" s="68"/>
      <c r="IV18" s="68"/>
      <c r="IW18" s="68"/>
      <c r="IX18" s="68"/>
      <c r="IY18" s="68"/>
      <c r="IZ18" s="68"/>
      <c r="JA18" s="68"/>
      <c r="JB18" s="68"/>
      <c r="JC18" s="68"/>
      <c r="JD18" s="68"/>
      <c r="JE18" s="68"/>
      <c r="JF18" s="68"/>
      <c r="JG18" s="68"/>
      <c r="JH18" s="68"/>
      <c r="JI18" s="68"/>
      <c r="JJ18" s="68"/>
      <c r="JK18" s="68"/>
      <c r="JL18" s="68"/>
      <c r="JM18" s="68"/>
      <c r="JN18" s="68"/>
      <c r="JO18" s="68"/>
      <c r="JP18" s="68"/>
      <c r="JQ18" s="68"/>
      <c r="JR18" s="68"/>
      <c r="JS18" s="68"/>
      <c r="JT18" s="68"/>
      <c r="JU18" s="68"/>
    </row>
    <row r="19" spans="1:16383" s="67" customFormat="1">
      <c r="A19" s="47">
        <v>15</v>
      </c>
      <c r="B19" s="88" t="s">
        <v>19</v>
      </c>
      <c r="C19" s="90">
        <v>15</v>
      </c>
      <c r="D19" s="44">
        <v>1796.94</v>
      </c>
      <c r="E19" s="18">
        <v>433</v>
      </c>
      <c r="F19" s="85">
        <v>680.5</v>
      </c>
      <c r="G19" s="45">
        <f t="shared" si="0"/>
        <v>37.869934444110541</v>
      </c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  <c r="IM19" s="68"/>
      <c r="IN19" s="68"/>
      <c r="IO19" s="68"/>
      <c r="IP19" s="68"/>
      <c r="IQ19" s="68"/>
      <c r="IR19" s="68"/>
      <c r="IS19" s="68"/>
      <c r="IT19" s="68"/>
      <c r="IU19" s="68"/>
      <c r="IV19" s="68"/>
      <c r="IW19" s="68"/>
      <c r="IX19" s="68"/>
      <c r="IY19" s="68"/>
      <c r="IZ19" s="68"/>
      <c r="JA19" s="68"/>
      <c r="JB19" s="68"/>
      <c r="JC19" s="68"/>
      <c r="JD19" s="68"/>
      <c r="JE19" s="68"/>
      <c r="JF19" s="68"/>
      <c r="JG19" s="68"/>
      <c r="JH19" s="68"/>
      <c r="JI19" s="68"/>
      <c r="JJ19" s="68"/>
      <c r="JK19" s="68"/>
      <c r="JL19" s="68"/>
      <c r="JM19" s="68"/>
      <c r="JN19" s="68"/>
      <c r="JO19" s="68"/>
      <c r="JP19" s="68"/>
      <c r="JQ19" s="68"/>
      <c r="JR19" s="68"/>
      <c r="JS19" s="68"/>
      <c r="JT19" s="68"/>
      <c r="JU19" s="68"/>
    </row>
    <row r="20" spans="1:16383" s="67" customFormat="1">
      <c r="A20" s="47">
        <v>16</v>
      </c>
      <c r="B20" s="88" t="s">
        <v>20</v>
      </c>
      <c r="C20" s="90">
        <v>260</v>
      </c>
      <c r="D20" s="44">
        <v>50314.32</v>
      </c>
      <c r="E20" s="18">
        <v>97718</v>
      </c>
      <c r="F20" s="85">
        <v>73620</v>
      </c>
      <c r="G20" s="45">
        <f t="shared" si="0"/>
        <v>146.32017286529958</v>
      </c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68"/>
      <c r="ID20" s="68"/>
      <c r="IE20" s="68"/>
      <c r="IF20" s="68"/>
      <c r="IG20" s="68"/>
      <c r="IH20" s="68"/>
      <c r="II20" s="68"/>
      <c r="IJ20" s="68"/>
      <c r="IK20" s="68"/>
      <c r="IL20" s="68"/>
      <c r="IM20" s="68"/>
      <c r="IN20" s="68"/>
      <c r="IO20" s="68"/>
      <c r="IP20" s="68"/>
      <c r="IQ20" s="68"/>
      <c r="IR20" s="68"/>
      <c r="IS20" s="68"/>
      <c r="IT20" s="68"/>
      <c r="IU20" s="68"/>
      <c r="IV20" s="68"/>
      <c r="IW20" s="68"/>
      <c r="IX20" s="68"/>
      <c r="IY20" s="68"/>
      <c r="IZ20" s="68"/>
      <c r="JA20" s="68"/>
      <c r="JB20" s="68"/>
      <c r="JC20" s="68"/>
      <c r="JD20" s="68"/>
      <c r="JE20" s="68"/>
      <c r="JF20" s="68"/>
      <c r="JG20" s="68"/>
      <c r="JH20" s="68"/>
      <c r="JI20" s="68"/>
      <c r="JJ20" s="68"/>
      <c r="JK20" s="68"/>
      <c r="JL20" s="68"/>
      <c r="JM20" s="68"/>
      <c r="JN20" s="68"/>
      <c r="JO20" s="68"/>
      <c r="JP20" s="68"/>
      <c r="JQ20" s="68"/>
      <c r="JR20" s="68"/>
      <c r="JS20" s="68"/>
      <c r="JT20" s="68"/>
      <c r="JU20" s="68"/>
    </row>
    <row r="21" spans="1:16383" s="67" customFormat="1">
      <c r="A21" s="47">
        <v>17</v>
      </c>
      <c r="B21" s="88" t="s">
        <v>21</v>
      </c>
      <c r="C21" s="90">
        <v>2</v>
      </c>
      <c r="D21" s="44">
        <v>399.32</v>
      </c>
      <c r="E21" s="18">
        <v>10</v>
      </c>
      <c r="F21" s="85">
        <v>15.71</v>
      </c>
      <c r="G21" s="45">
        <f t="shared" si="0"/>
        <v>3.9341881198036663</v>
      </c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  <c r="HX21" s="68"/>
      <c r="HY21" s="68"/>
      <c r="HZ21" s="68"/>
      <c r="IA21" s="68"/>
      <c r="IB21" s="68"/>
      <c r="IC21" s="68"/>
      <c r="ID21" s="68"/>
      <c r="IE21" s="68"/>
      <c r="IF21" s="68"/>
      <c r="IG21" s="68"/>
      <c r="IH21" s="68"/>
      <c r="II21" s="68"/>
      <c r="IJ21" s="68"/>
      <c r="IK21" s="68"/>
      <c r="IL21" s="68"/>
      <c r="IM21" s="68"/>
      <c r="IN21" s="68"/>
      <c r="IO21" s="68"/>
      <c r="IP21" s="68"/>
      <c r="IQ21" s="68"/>
      <c r="IR21" s="68"/>
      <c r="IS21" s="68"/>
      <c r="IT21" s="68"/>
      <c r="IU21" s="68"/>
      <c r="IV21" s="68"/>
      <c r="IW21" s="68"/>
      <c r="IX21" s="68"/>
      <c r="IY21" s="68"/>
      <c r="IZ21" s="68"/>
      <c r="JA21" s="68"/>
      <c r="JB21" s="68"/>
      <c r="JC21" s="68"/>
      <c r="JD21" s="68"/>
      <c r="JE21" s="68"/>
      <c r="JF21" s="68"/>
      <c r="JG21" s="68"/>
      <c r="JH21" s="68"/>
      <c r="JI21" s="68"/>
      <c r="JJ21" s="68"/>
      <c r="JK21" s="68"/>
      <c r="JL21" s="68"/>
      <c r="JM21" s="68"/>
      <c r="JN21" s="68"/>
      <c r="JO21" s="68"/>
      <c r="JP21" s="68"/>
      <c r="JQ21" s="68"/>
      <c r="JR21" s="68"/>
      <c r="JS21" s="68"/>
      <c r="JT21" s="68"/>
      <c r="JU21" s="68"/>
    </row>
    <row r="22" spans="1:16383" s="67" customFormat="1">
      <c r="A22" s="47">
        <v>18</v>
      </c>
      <c r="B22" s="81" t="s">
        <v>22</v>
      </c>
      <c r="C22" s="90">
        <v>139</v>
      </c>
      <c r="D22" s="44">
        <v>26355.119999999999</v>
      </c>
      <c r="E22" s="18">
        <v>15856</v>
      </c>
      <c r="F22" s="85">
        <v>29723</v>
      </c>
      <c r="G22" s="45">
        <f t="shared" si="0"/>
        <v>112.77884524904461</v>
      </c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68"/>
      <c r="GJ22" s="68"/>
      <c r="GK22" s="68"/>
      <c r="GL22" s="68"/>
      <c r="GM22" s="68"/>
      <c r="GN22" s="68"/>
      <c r="GO22" s="68"/>
      <c r="GP22" s="68"/>
      <c r="GQ22" s="68"/>
      <c r="GR22" s="68"/>
      <c r="GS22" s="68"/>
      <c r="GT22" s="68"/>
      <c r="GU22" s="68"/>
      <c r="GV22" s="68"/>
      <c r="GW22" s="68"/>
      <c r="GX22" s="68"/>
      <c r="GY22" s="68"/>
      <c r="GZ22" s="68"/>
      <c r="HA22" s="68"/>
      <c r="HB22" s="68"/>
      <c r="HC22" s="68"/>
      <c r="HD22" s="68"/>
      <c r="HE22" s="68"/>
      <c r="HF22" s="68"/>
      <c r="HG22" s="68"/>
      <c r="HH22" s="68"/>
      <c r="HI22" s="68"/>
      <c r="HJ22" s="68"/>
      <c r="HK22" s="68"/>
      <c r="HL22" s="68"/>
      <c r="HM22" s="68"/>
      <c r="HN22" s="68"/>
      <c r="HO22" s="68"/>
      <c r="HP22" s="68"/>
      <c r="HQ22" s="68"/>
      <c r="HR22" s="68"/>
      <c r="HS22" s="68"/>
      <c r="HT22" s="68"/>
      <c r="HU22" s="68"/>
      <c r="HV22" s="68"/>
      <c r="HW22" s="68"/>
      <c r="HX22" s="68"/>
      <c r="HY22" s="68"/>
      <c r="HZ22" s="68"/>
      <c r="IA22" s="68"/>
      <c r="IB22" s="68"/>
      <c r="IC22" s="68"/>
      <c r="ID22" s="68"/>
      <c r="IE22" s="68"/>
      <c r="IF22" s="68"/>
      <c r="IG22" s="68"/>
      <c r="IH22" s="68"/>
      <c r="II22" s="68"/>
      <c r="IJ22" s="68"/>
      <c r="IK22" s="68"/>
      <c r="IL22" s="68"/>
      <c r="IM22" s="68"/>
      <c r="IN22" s="68"/>
      <c r="IO22" s="68"/>
      <c r="IP22" s="68"/>
      <c r="IQ22" s="68"/>
      <c r="IR22" s="68"/>
      <c r="IS22" s="68"/>
      <c r="IT22" s="68"/>
      <c r="IU22" s="68"/>
      <c r="IV22" s="68"/>
      <c r="IW22" s="68"/>
      <c r="IX22" s="68"/>
      <c r="IY22" s="68"/>
      <c r="IZ22" s="68"/>
      <c r="JA22" s="68"/>
      <c r="JB22" s="68"/>
      <c r="JC22" s="68"/>
      <c r="JD22" s="68"/>
      <c r="JE22" s="68"/>
      <c r="JF22" s="68"/>
      <c r="JG22" s="68"/>
      <c r="JH22" s="68"/>
      <c r="JI22" s="68"/>
      <c r="JJ22" s="68"/>
      <c r="JK22" s="68"/>
      <c r="JL22" s="68"/>
      <c r="JM22" s="68"/>
      <c r="JN22" s="68"/>
      <c r="JO22" s="68"/>
      <c r="JP22" s="68"/>
      <c r="JQ22" s="68"/>
      <c r="JR22" s="68"/>
      <c r="JS22" s="68"/>
      <c r="JT22" s="68"/>
      <c r="JU22" s="68"/>
    </row>
    <row r="23" spans="1:16383" s="67" customFormat="1">
      <c r="A23" s="47">
        <v>19</v>
      </c>
      <c r="B23" s="88" t="s">
        <v>23</v>
      </c>
      <c r="C23" s="90">
        <v>10</v>
      </c>
      <c r="D23" s="44">
        <v>1996.6</v>
      </c>
      <c r="E23" s="18">
        <v>2055</v>
      </c>
      <c r="F23" s="85">
        <v>3894.93</v>
      </c>
      <c r="G23" s="45">
        <f t="shared" si="0"/>
        <v>195.07813282580386</v>
      </c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68"/>
      <c r="GP23" s="68"/>
      <c r="GQ23" s="68"/>
      <c r="GR23" s="68"/>
      <c r="GS23" s="68"/>
      <c r="GT23" s="68"/>
      <c r="GU23" s="68"/>
      <c r="GV23" s="68"/>
      <c r="GW23" s="68"/>
      <c r="GX23" s="68"/>
      <c r="GY23" s="68"/>
      <c r="GZ23" s="68"/>
      <c r="HA23" s="68"/>
      <c r="HB23" s="68"/>
      <c r="HC23" s="68"/>
      <c r="HD23" s="68"/>
      <c r="HE23" s="68"/>
      <c r="HF23" s="68"/>
      <c r="HG23" s="68"/>
      <c r="HH23" s="68"/>
      <c r="HI23" s="68"/>
      <c r="HJ23" s="68"/>
      <c r="HK23" s="68"/>
      <c r="HL23" s="68"/>
      <c r="HM23" s="68"/>
      <c r="HN23" s="68"/>
      <c r="HO23" s="68"/>
      <c r="HP23" s="68"/>
      <c r="HQ23" s="68"/>
      <c r="HR23" s="68"/>
      <c r="HS23" s="68"/>
      <c r="HT23" s="68"/>
      <c r="HU23" s="68"/>
      <c r="HV23" s="68"/>
      <c r="HW23" s="68"/>
      <c r="HX23" s="68"/>
      <c r="HY23" s="68"/>
      <c r="HZ23" s="68"/>
      <c r="IA23" s="68"/>
      <c r="IB23" s="68"/>
      <c r="IC23" s="68"/>
      <c r="ID23" s="68"/>
      <c r="IE23" s="68"/>
      <c r="IF23" s="68"/>
      <c r="IG23" s="68"/>
      <c r="IH23" s="68"/>
      <c r="II23" s="68"/>
      <c r="IJ23" s="68"/>
      <c r="IK23" s="68"/>
      <c r="IL23" s="68"/>
      <c r="IM23" s="68"/>
      <c r="IN23" s="68"/>
      <c r="IO23" s="68"/>
      <c r="IP23" s="68"/>
      <c r="IQ23" s="68"/>
      <c r="IR23" s="68"/>
      <c r="IS23" s="68"/>
      <c r="IT23" s="68"/>
      <c r="IU23" s="68"/>
      <c r="IV23" s="68"/>
      <c r="IW23" s="68"/>
      <c r="IX23" s="68"/>
      <c r="IY23" s="68"/>
      <c r="IZ23" s="68"/>
      <c r="JA23" s="68"/>
      <c r="JB23" s="68"/>
      <c r="JC23" s="68"/>
      <c r="JD23" s="68"/>
      <c r="JE23" s="68"/>
      <c r="JF23" s="68"/>
      <c r="JG23" s="68"/>
      <c r="JH23" s="68"/>
      <c r="JI23" s="68"/>
      <c r="JJ23" s="68"/>
      <c r="JK23" s="68"/>
      <c r="JL23" s="68"/>
      <c r="JM23" s="68"/>
      <c r="JN23" s="68"/>
      <c r="JO23" s="68"/>
      <c r="JP23" s="68"/>
      <c r="JQ23" s="68"/>
      <c r="JR23" s="68"/>
      <c r="JS23" s="68"/>
      <c r="JT23" s="68"/>
      <c r="JU23" s="68"/>
    </row>
    <row r="24" spans="1:16383" s="67" customFormat="1">
      <c r="A24" s="47">
        <v>20</v>
      </c>
      <c r="B24" s="88" t="s">
        <v>24</v>
      </c>
      <c r="C24" s="90">
        <v>0</v>
      </c>
      <c r="D24" s="44">
        <v>399.32</v>
      </c>
      <c r="E24" s="18">
        <v>0</v>
      </c>
      <c r="F24" s="85">
        <v>0</v>
      </c>
      <c r="G24" s="45">
        <f t="shared" si="0"/>
        <v>0</v>
      </c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68"/>
      <c r="ID24" s="68"/>
      <c r="IE24" s="68"/>
      <c r="IF24" s="68"/>
      <c r="IG24" s="68"/>
      <c r="IH24" s="68"/>
      <c r="II24" s="68"/>
      <c r="IJ24" s="68"/>
      <c r="IK24" s="68"/>
      <c r="IL24" s="68"/>
      <c r="IM24" s="68"/>
      <c r="IN24" s="68"/>
      <c r="IO24" s="68"/>
      <c r="IP24" s="68"/>
      <c r="IQ24" s="68"/>
      <c r="IR24" s="68"/>
      <c r="IS24" s="68"/>
      <c r="IT24" s="68"/>
      <c r="IU24" s="68"/>
      <c r="IV24" s="68"/>
      <c r="IW24" s="68"/>
      <c r="IX24" s="68"/>
      <c r="IY24" s="68"/>
      <c r="IZ24" s="68"/>
      <c r="JA24" s="68"/>
      <c r="JB24" s="68"/>
      <c r="JC24" s="68"/>
      <c r="JD24" s="68"/>
      <c r="JE24" s="68"/>
      <c r="JF24" s="68"/>
      <c r="JG24" s="68"/>
      <c r="JH24" s="68"/>
      <c r="JI24" s="68"/>
      <c r="JJ24" s="68"/>
      <c r="JK24" s="68"/>
      <c r="JL24" s="68"/>
      <c r="JM24" s="68"/>
      <c r="JN24" s="68"/>
      <c r="JO24" s="68"/>
      <c r="JP24" s="68"/>
      <c r="JQ24" s="68"/>
      <c r="JR24" s="68"/>
      <c r="JS24" s="68"/>
      <c r="JT24" s="68"/>
      <c r="JU24" s="68"/>
    </row>
    <row r="25" spans="1:16383" s="67" customFormat="1">
      <c r="A25" s="47">
        <v>21</v>
      </c>
      <c r="B25" s="88" t="s">
        <v>25</v>
      </c>
      <c r="C25" s="90">
        <v>0</v>
      </c>
      <c r="D25" s="44">
        <v>0</v>
      </c>
      <c r="E25" s="86">
        <v>22</v>
      </c>
      <c r="F25" s="87">
        <v>112.5</v>
      </c>
      <c r="G25" s="45">
        <v>0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68"/>
      <c r="GJ25" s="68"/>
      <c r="GK25" s="68"/>
      <c r="GL25" s="68"/>
      <c r="GM25" s="68"/>
      <c r="GN25" s="68"/>
      <c r="GO25" s="68"/>
      <c r="GP25" s="68"/>
      <c r="GQ25" s="68"/>
      <c r="GR25" s="68"/>
      <c r="GS25" s="68"/>
      <c r="GT25" s="68"/>
      <c r="GU25" s="68"/>
      <c r="GV25" s="68"/>
      <c r="GW25" s="68"/>
      <c r="GX25" s="68"/>
      <c r="GY25" s="68"/>
      <c r="GZ25" s="68"/>
      <c r="HA25" s="68"/>
      <c r="HB25" s="68"/>
      <c r="HC25" s="68"/>
      <c r="HD25" s="68"/>
      <c r="HE25" s="68"/>
      <c r="HF25" s="68"/>
      <c r="HG25" s="68"/>
      <c r="HH25" s="68"/>
      <c r="HI25" s="68"/>
      <c r="HJ25" s="68"/>
      <c r="HK25" s="68"/>
      <c r="HL25" s="68"/>
      <c r="HM25" s="68"/>
      <c r="HN25" s="68"/>
      <c r="HO25" s="68"/>
      <c r="HP25" s="68"/>
      <c r="HQ25" s="68"/>
      <c r="HR25" s="68"/>
      <c r="HS25" s="68"/>
      <c r="HT25" s="68"/>
      <c r="HU25" s="68"/>
      <c r="HV25" s="68"/>
      <c r="HW25" s="68"/>
      <c r="HX25" s="68"/>
      <c r="HY25" s="68"/>
      <c r="HZ25" s="68"/>
      <c r="IA25" s="68"/>
      <c r="IB25" s="68"/>
      <c r="IC25" s="68"/>
      <c r="ID25" s="68"/>
      <c r="IE25" s="68"/>
      <c r="IF25" s="68"/>
      <c r="IG25" s="68"/>
      <c r="IH25" s="68"/>
      <c r="II25" s="68"/>
      <c r="IJ25" s="68"/>
      <c r="IK25" s="68"/>
      <c r="IL25" s="68"/>
      <c r="IM25" s="68"/>
      <c r="IN25" s="68"/>
      <c r="IO25" s="68"/>
      <c r="IP25" s="68"/>
      <c r="IQ25" s="68"/>
      <c r="IR25" s="68"/>
      <c r="IS25" s="68"/>
      <c r="IT25" s="68"/>
      <c r="IU25" s="68"/>
      <c r="IV25" s="68"/>
      <c r="IW25" s="68"/>
      <c r="IX25" s="68"/>
      <c r="IY25" s="68"/>
      <c r="IZ25" s="68"/>
      <c r="JA25" s="68"/>
      <c r="JB25" s="68"/>
      <c r="JC25" s="68"/>
      <c r="JD25" s="68"/>
      <c r="JE25" s="68"/>
      <c r="JF25" s="68"/>
      <c r="JG25" s="68"/>
      <c r="JH25" s="68"/>
      <c r="JI25" s="68"/>
      <c r="JJ25" s="68"/>
      <c r="JK25" s="68"/>
      <c r="JL25" s="68"/>
      <c r="JM25" s="68"/>
      <c r="JN25" s="68"/>
      <c r="JO25" s="68"/>
      <c r="JP25" s="68"/>
      <c r="JQ25" s="68"/>
      <c r="JR25" s="68"/>
      <c r="JS25" s="68"/>
      <c r="JT25" s="68"/>
      <c r="JU25" s="68"/>
    </row>
    <row r="26" spans="1:16383">
      <c r="A26" s="5" t="s">
        <v>70</v>
      </c>
      <c r="B26" s="6" t="s">
        <v>26</v>
      </c>
      <c r="C26" s="60">
        <f>SUM(C5:C25)</f>
        <v>572</v>
      </c>
      <c r="D26" s="52">
        <f>SUM(D5:D25)</f>
        <v>108016.06000000001</v>
      </c>
      <c r="E26" s="53">
        <f t="shared" ref="E26:F26" si="1">SUM(E5:E25)</f>
        <v>121803</v>
      </c>
      <c r="F26" s="54">
        <f t="shared" si="1"/>
        <v>116707.52</v>
      </c>
      <c r="G26" s="54">
        <f t="shared" si="0"/>
        <v>108.04645161099191</v>
      </c>
    </row>
    <row r="27" spans="1:16383">
      <c r="A27" s="47"/>
      <c r="B27" s="4" t="s">
        <v>27</v>
      </c>
      <c r="C27" s="90"/>
      <c r="D27" s="44"/>
      <c r="E27" s="18"/>
      <c r="F27" s="20"/>
      <c r="G27" s="45"/>
    </row>
    <row r="28" spans="1:16383" s="67" customFormat="1">
      <c r="A28" s="47">
        <v>22</v>
      </c>
      <c r="B28" s="88" t="s">
        <v>28</v>
      </c>
      <c r="C28" s="90">
        <v>186</v>
      </c>
      <c r="D28" s="44">
        <v>36737.440000000002</v>
      </c>
      <c r="E28" s="18">
        <v>6249</v>
      </c>
      <c r="F28" s="85">
        <v>7634</v>
      </c>
      <c r="G28" s="45">
        <f t="shared" si="0"/>
        <v>20.779891032145951</v>
      </c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8"/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68"/>
      <c r="FW28" s="68"/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68"/>
      <c r="GJ28" s="68"/>
      <c r="GK28" s="68"/>
      <c r="GL28" s="68"/>
      <c r="GM28" s="68"/>
      <c r="GN28" s="68"/>
      <c r="GO28" s="68"/>
      <c r="GP28" s="68"/>
      <c r="GQ28" s="68"/>
      <c r="GR28" s="68"/>
      <c r="GS28" s="68"/>
      <c r="GT28" s="68"/>
      <c r="GU28" s="68"/>
      <c r="GV28" s="68"/>
      <c r="GW28" s="68"/>
      <c r="GX28" s="68"/>
      <c r="GY28" s="68"/>
      <c r="GZ28" s="68"/>
      <c r="HA28" s="68"/>
      <c r="HB28" s="68"/>
      <c r="HC28" s="68"/>
      <c r="HD28" s="68"/>
      <c r="HE28" s="68"/>
      <c r="HF28" s="68"/>
      <c r="HG28" s="68"/>
      <c r="HH28" s="68"/>
      <c r="HI28" s="68"/>
      <c r="HJ28" s="68"/>
      <c r="HK28" s="68"/>
      <c r="HL28" s="68"/>
      <c r="HM28" s="68"/>
      <c r="HN28" s="68"/>
      <c r="HO28" s="68"/>
      <c r="HP28" s="68"/>
      <c r="HQ28" s="68"/>
      <c r="HR28" s="68"/>
      <c r="HS28" s="68"/>
      <c r="HT28" s="68"/>
      <c r="HU28" s="68"/>
      <c r="HV28" s="68"/>
      <c r="HW28" s="68"/>
      <c r="HX28" s="68"/>
      <c r="HY28" s="68"/>
      <c r="HZ28" s="68"/>
      <c r="IA28" s="68"/>
      <c r="IB28" s="68"/>
      <c r="IC28" s="68"/>
      <c r="ID28" s="68"/>
      <c r="IE28" s="68"/>
      <c r="IF28" s="68"/>
      <c r="IG28" s="68"/>
      <c r="IH28" s="68"/>
      <c r="II28" s="68"/>
      <c r="IJ28" s="68"/>
      <c r="IK28" s="68"/>
      <c r="IL28" s="68"/>
      <c r="IM28" s="68"/>
      <c r="IN28" s="68"/>
      <c r="IO28" s="68"/>
      <c r="IP28" s="68"/>
      <c r="IQ28" s="68"/>
      <c r="IR28" s="68"/>
      <c r="IS28" s="68"/>
      <c r="IT28" s="68"/>
      <c r="IU28" s="68"/>
      <c r="IV28" s="68"/>
      <c r="IW28" s="68"/>
      <c r="IX28" s="68"/>
      <c r="IY28" s="68"/>
      <c r="IZ28" s="68"/>
      <c r="JA28" s="68"/>
      <c r="JB28" s="68"/>
      <c r="JC28" s="68"/>
      <c r="JD28" s="68"/>
      <c r="JE28" s="68"/>
      <c r="JF28" s="68"/>
      <c r="JG28" s="68"/>
      <c r="JH28" s="68"/>
      <c r="JI28" s="68"/>
      <c r="JJ28" s="68"/>
      <c r="JK28" s="68"/>
      <c r="JL28" s="68"/>
      <c r="JM28" s="68"/>
      <c r="JN28" s="68"/>
      <c r="JO28" s="68"/>
      <c r="JP28" s="68"/>
      <c r="JQ28" s="68"/>
      <c r="JR28" s="68"/>
      <c r="JS28" s="68"/>
      <c r="JT28" s="68"/>
      <c r="JU28" s="68"/>
    </row>
    <row r="29" spans="1:16383" s="67" customFormat="1">
      <c r="A29" s="47">
        <v>23</v>
      </c>
      <c r="B29" s="88" t="s">
        <v>29</v>
      </c>
      <c r="C29" s="90">
        <v>111</v>
      </c>
      <c r="D29" s="44">
        <v>21163.96</v>
      </c>
      <c r="E29" s="18">
        <v>4580</v>
      </c>
      <c r="F29" s="85">
        <v>8485</v>
      </c>
      <c r="G29" s="45">
        <f t="shared" si="0"/>
        <v>40.091740865131101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68"/>
      <c r="GJ29" s="68"/>
      <c r="GK29" s="68"/>
      <c r="GL29" s="68"/>
      <c r="GM29" s="68"/>
      <c r="GN29" s="68"/>
      <c r="GO29" s="68"/>
      <c r="GP29" s="68"/>
      <c r="GQ29" s="68"/>
      <c r="GR29" s="68"/>
      <c r="GS29" s="68"/>
      <c r="GT29" s="68"/>
      <c r="GU29" s="68"/>
      <c r="GV29" s="68"/>
      <c r="GW29" s="68"/>
      <c r="GX29" s="68"/>
      <c r="GY29" s="68"/>
      <c r="GZ29" s="68"/>
      <c r="HA29" s="68"/>
      <c r="HB29" s="68"/>
      <c r="HC29" s="68"/>
      <c r="HD29" s="68"/>
      <c r="HE29" s="68"/>
      <c r="HF29" s="68"/>
      <c r="HG29" s="68"/>
      <c r="HH29" s="68"/>
      <c r="HI29" s="68"/>
      <c r="HJ29" s="68"/>
      <c r="HK29" s="68"/>
      <c r="HL29" s="68"/>
      <c r="HM29" s="68"/>
      <c r="HN29" s="68"/>
      <c r="HO29" s="68"/>
      <c r="HP29" s="68"/>
      <c r="HQ29" s="68"/>
      <c r="HR29" s="68"/>
      <c r="HS29" s="68"/>
      <c r="HT29" s="68"/>
      <c r="HU29" s="68"/>
      <c r="HV29" s="68"/>
      <c r="HW29" s="68"/>
      <c r="HX29" s="68"/>
      <c r="HY29" s="68"/>
      <c r="HZ29" s="68"/>
      <c r="IA29" s="68"/>
      <c r="IB29" s="68"/>
      <c r="IC29" s="68"/>
      <c r="ID29" s="68"/>
      <c r="IE29" s="68"/>
      <c r="IF29" s="68"/>
      <c r="IG29" s="68"/>
      <c r="IH29" s="68"/>
      <c r="II29" s="68"/>
      <c r="IJ29" s="68"/>
      <c r="IK29" s="68"/>
      <c r="IL29" s="68"/>
      <c r="IM29" s="68"/>
      <c r="IN29" s="68"/>
      <c r="IO29" s="68"/>
      <c r="IP29" s="68"/>
      <c r="IQ29" s="68"/>
      <c r="IR29" s="68"/>
      <c r="IS29" s="68"/>
      <c r="IT29" s="68"/>
      <c r="IU29" s="68"/>
      <c r="IV29" s="68"/>
      <c r="IW29" s="68"/>
      <c r="IX29" s="68"/>
      <c r="IY29" s="68"/>
      <c r="IZ29" s="68"/>
      <c r="JA29" s="68"/>
      <c r="JB29" s="68"/>
      <c r="JC29" s="68"/>
      <c r="JD29" s="68"/>
      <c r="JE29" s="68"/>
      <c r="JF29" s="68"/>
      <c r="JG29" s="68"/>
      <c r="JH29" s="68"/>
      <c r="JI29" s="68"/>
      <c r="JJ29" s="68"/>
      <c r="JK29" s="68"/>
      <c r="JL29" s="68"/>
      <c r="JM29" s="68"/>
      <c r="JN29" s="68"/>
      <c r="JO29" s="68"/>
      <c r="JP29" s="68"/>
      <c r="JQ29" s="68"/>
      <c r="JR29" s="68"/>
      <c r="JS29" s="68"/>
      <c r="JT29" s="68"/>
      <c r="JU29" s="68"/>
    </row>
    <row r="30" spans="1:16383">
      <c r="A30" s="5"/>
      <c r="B30" s="6" t="s">
        <v>31</v>
      </c>
      <c r="C30" s="60">
        <f>SUM(C28:C29)</f>
        <v>297</v>
      </c>
      <c r="D30" s="52">
        <f>SUM(D28:D29)</f>
        <v>57901.4</v>
      </c>
      <c r="E30" s="53">
        <f>SUM(E28:E29)</f>
        <v>10829</v>
      </c>
      <c r="F30" s="54">
        <f>SUM(F28:F29)</f>
        <v>16119</v>
      </c>
      <c r="G30" s="54">
        <f t="shared" si="0"/>
        <v>27.838705109030176</v>
      </c>
      <c r="H30" s="31"/>
      <c r="I30" s="4"/>
      <c r="J30" s="32"/>
      <c r="K30" s="33"/>
      <c r="L30" s="33"/>
      <c r="M30" s="34"/>
      <c r="N30" s="35"/>
      <c r="O30" s="33"/>
      <c r="P30" s="31"/>
      <c r="Q30" s="4"/>
      <c r="R30" s="32"/>
      <c r="S30" s="33"/>
      <c r="T30" s="33"/>
      <c r="U30" s="34"/>
      <c r="V30" s="35"/>
      <c r="W30" s="33"/>
      <c r="X30" s="31"/>
      <c r="Y30" s="4"/>
      <c r="Z30" s="32"/>
      <c r="AA30" s="33"/>
      <c r="AB30" s="33"/>
      <c r="AC30" s="34"/>
      <c r="AD30" s="35"/>
      <c r="AE30" s="33"/>
      <c r="AF30" s="31"/>
      <c r="AG30" s="4"/>
      <c r="AH30" s="32"/>
      <c r="AI30" s="33"/>
      <c r="AJ30" s="33"/>
      <c r="AK30" s="34"/>
      <c r="AL30" s="35"/>
      <c r="AM30" s="33"/>
      <c r="AN30" s="31"/>
      <c r="AO30" s="4"/>
      <c r="AP30" s="32"/>
      <c r="AQ30" s="33"/>
      <c r="AR30" s="33"/>
      <c r="AS30" s="34"/>
      <c r="AT30" s="35"/>
      <c r="AU30" s="33"/>
      <c r="AV30" s="31"/>
      <c r="AW30" s="4"/>
      <c r="AX30" s="32"/>
      <c r="AY30" s="33"/>
      <c r="AZ30" s="33"/>
      <c r="BA30" s="34"/>
      <c r="BB30" s="35"/>
      <c r="BC30" s="33"/>
      <c r="BD30" s="31"/>
      <c r="BE30" s="4"/>
      <c r="BF30" s="32"/>
      <c r="BG30" s="33"/>
      <c r="BH30" s="33"/>
      <c r="BI30" s="34"/>
      <c r="BJ30" s="35"/>
      <c r="BK30" s="33"/>
      <c r="BL30" s="31"/>
      <c r="BM30" s="4"/>
      <c r="BN30" s="32"/>
      <c r="BO30" s="33"/>
      <c r="BP30" s="33"/>
      <c r="BQ30" s="34"/>
      <c r="BR30" s="35"/>
      <c r="BS30" s="33"/>
      <c r="BT30" s="31"/>
      <c r="BU30" s="4"/>
      <c r="BV30" s="32"/>
      <c r="BW30" s="33"/>
      <c r="BX30" s="33"/>
      <c r="BY30" s="34"/>
      <c r="BZ30" s="35"/>
      <c r="CA30" s="33"/>
      <c r="CB30" s="31"/>
      <c r="CC30" s="4"/>
      <c r="CD30" s="32"/>
      <c r="CE30" s="33"/>
      <c r="CF30" s="33"/>
      <c r="CG30" s="34"/>
      <c r="CH30" s="35"/>
      <c r="CI30" s="33"/>
      <c r="CJ30" s="31"/>
      <c r="CK30" s="4"/>
      <c r="CL30" s="32"/>
      <c r="CM30" s="33"/>
      <c r="CN30" s="33"/>
      <c r="CO30" s="34"/>
      <c r="CP30" s="35"/>
      <c r="CQ30" s="33"/>
      <c r="CR30" s="31"/>
      <c r="CS30" s="4"/>
      <c r="CT30" s="32"/>
      <c r="CU30" s="33"/>
      <c r="CV30" s="33"/>
      <c r="CW30" s="34"/>
      <c r="CX30" s="35"/>
      <c r="CY30" s="33"/>
      <c r="CZ30" s="31"/>
      <c r="DA30" s="4"/>
      <c r="DB30" s="32"/>
      <c r="DC30" s="33"/>
      <c r="DD30" s="33"/>
      <c r="DE30" s="34"/>
      <c r="DF30" s="35"/>
      <c r="DG30" s="33"/>
      <c r="DH30" s="31"/>
      <c r="DI30" s="4"/>
      <c r="DJ30" s="32"/>
      <c r="DK30" s="33"/>
      <c r="DL30" s="33"/>
      <c r="DM30" s="34"/>
      <c r="DN30" s="35"/>
      <c r="DO30" s="33"/>
      <c r="DP30" s="31"/>
      <c r="DQ30" s="4"/>
      <c r="DR30" s="32"/>
      <c r="DS30" s="33"/>
      <c r="DT30" s="33"/>
      <c r="DU30" s="34"/>
      <c r="DV30" s="35"/>
      <c r="DW30" s="33"/>
      <c r="DX30" s="31"/>
      <c r="DY30" s="4"/>
      <c r="DZ30" s="32"/>
      <c r="EA30" s="33"/>
      <c r="EB30" s="33"/>
      <c r="EC30" s="34"/>
      <c r="ED30" s="35"/>
      <c r="EE30" s="33"/>
      <c r="EF30" s="31"/>
      <c r="EG30" s="4"/>
      <c r="EH30" s="32"/>
      <c r="EI30" s="33"/>
      <c r="EJ30" s="33"/>
      <c r="EK30" s="34"/>
      <c r="EL30" s="35"/>
      <c r="EM30" s="33"/>
      <c r="EN30" s="31"/>
      <c r="EO30" s="4"/>
      <c r="EP30" s="32"/>
      <c r="EQ30" s="33"/>
      <c r="ER30" s="33"/>
      <c r="ES30" s="34"/>
      <c r="ET30" s="35"/>
      <c r="EU30" s="33"/>
      <c r="EV30" s="31"/>
      <c r="EW30" s="4"/>
      <c r="EX30" s="32"/>
      <c r="EY30" s="33"/>
      <c r="EZ30" s="33"/>
      <c r="FA30" s="34"/>
      <c r="FB30" s="35"/>
      <c r="FC30" s="33"/>
      <c r="FD30" s="31"/>
      <c r="FE30" s="4"/>
      <c r="FF30" s="32"/>
      <c r="FG30" s="33"/>
      <c r="FH30" s="33"/>
      <c r="FI30" s="34"/>
      <c r="FJ30" s="35"/>
      <c r="FK30" s="33"/>
      <c r="FL30" s="31"/>
      <c r="FM30" s="4"/>
      <c r="FN30" s="32"/>
      <c r="FO30" s="33"/>
      <c r="FP30" s="33"/>
      <c r="FQ30" s="34"/>
      <c r="FR30" s="35"/>
      <c r="FS30" s="33"/>
      <c r="FT30" s="31"/>
      <c r="FU30" s="4"/>
      <c r="FV30" s="32"/>
      <c r="FW30" s="33"/>
      <c r="FX30" s="33"/>
      <c r="FY30" s="34"/>
      <c r="FZ30" s="35"/>
      <c r="GA30" s="33"/>
      <c r="GB30" s="31"/>
      <c r="GC30" s="4"/>
      <c r="GD30" s="32"/>
      <c r="GE30" s="33"/>
      <c r="GF30" s="33"/>
      <c r="GG30" s="34"/>
      <c r="GH30" s="35"/>
      <c r="GI30" s="33"/>
      <c r="GJ30" s="31"/>
      <c r="GK30" s="4"/>
      <c r="GL30" s="32"/>
      <c r="GM30" s="33"/>
      <c r="GN30" s="33"/>
      <c r="GO30" s="34"/>
      <c r="GP30" s="35"/>
      <c r="GQ30" s="33"/>
      <c r="GR30" s="31"/>
      <c r="GS30" s="4"/>
      <c r="GT30" s="32"/>
      <c r="GU30" s="33"/>
      <c r="GV30" s="33"/>
      <c r="GW30" s="34"/>
      <c r="GX30" s="35"/>
      <c r="GY30" s="33"/>
      <c r="GZ30" s="31"/>
      <c r="HA30" s="4"/>
      <c r="HB30" s="32"/>
      <c r="HC30" s="33"/>
      <c r="HD30" s="33"/>
      <c r="HE30" s="34"/>
      <c r="HF30" s="35"/>
      <c r="HG30" s="33"/>
      <c r="HH30" s="31"/>
      <c r="HI30" s="4"/>
      <c r="HJ30" s="32"/>
      <c r="HK30" s="33"/>
      <c r="HL30" s="33"/>
      <c r="HM30" s="34"/>
      <c r="HN30" s="35"/>
      <c r="HO30" s="33"/>
      <c r="HP30" s="31"/>
      <c r="HQ30" s="4"/>
      <c r="HR30" s="32"/>
      <c r="HS30" s="33"/>
      <c r="HT30" s="33"/>
      <c r="HU30" s="34"/>
      <c r="HV30" s="35"/>
      <c r="HW30" s="33"/>
      <c r="HX30" s="31"/>
      <c r="HY30" s="4"/>
      <c r="HZ30" s="32"/>
      <c r="IA30" s="33"/>
      <c r="IB30" s="33"/>
      <c r="IC30" s="34"/>
      <c r="ID30" s="35"/>
      <c r="IE30" s="33"/>
      <c r="IF30" s="31"/>
      <c r="IG30" s="4"/>
      <c r="IH30" s="32"/>
      <c r="II30" s="33"/>
      <c r="IJ30" s="33"/>
      <c r="IK30" s="34"/>
      <c r="IL30" s="35"/>
      <c r="IM30" s="33"/>
      <c r="IN30" s="31"/>
      <c r="IO30" s="4"/>
      <c r="IP30" s="32"/>
      <c r="IQ30" s="33"/>
      <c r="IR30" s="33"/>
      <c r="IS30" s="34"/>
      <c r="IT30" s="35"/>
      <c r="IU30" s="33"/>
      <c r="IV30" s="31"/>
      <c r="IW30" s="4"/>
      <c r="IX30" s="32"/>
      <c r="IY30" s="33"/>
      <c r="IZ30" s="33"/>
      <c r="JA30" s="34"/>
      <c r="JB30" s="35"/>
      <c r="JC30" s="33"/>
      <c r="JD30" s="31"/>
      <c r="JE30" s="4"/>
      <c r="JF30" s="32"/>
      <c r="JG30" s="33"/>
      <c r="JH30" s="33"/>
      <c r="JI30" s="34"/>
      <c r="JJ30" s="35"/>
      <c r="JK30" s="33"/>
      <c r="JL30" s="31"/>
      <c r="JM30" s="4"/>
      <c r="JN30" s="32"/>
      <c r="JO30" s="33"/>
      <c r="JP30" s="33"/>
      <c r="JQ30" s="34"/>
      <c r="JR30" s="35"/>
      <c r="JS30" s="33"/>
      <c r="JT30" s="31"/>
      <c r="JU30" s="4"/>
      <c r="JV30" s="10"/>
      <c r="JW30" s="8"/>
      <c r="JX30" s="8"/>
      <c r="JY30" s="22"/>
      <c r="JZ30" s="23"/>
      <c r="KA30" s="8"/>
      <c r="KB30" s="5"/>
      <c r="KC30" s="6"/>
      <c r="KD30" s="10"/>
      <c r="KE30" s="8"/>
      <c r="KF30" s="8"/>
      <c r="KG30" s="22"/>
      <c r="KH30" s="23"/>
      <c r="KI30" s="8"/>
      <c r="KJ30" s="5"/>
      <c r="KK30" s="6"/>
      <c r="KL30" s="10"/>
      <c r="KM30" s="8"/>
      <c r="KN30" s="8"/>
      <c r="KO30" s="22"/>
      <c r="KP30" s="23"/>
      <c r="KQ30" s="8"/>
      <c r="KR30" s="5"/>
      <c r="KS30" s="6"/>
      <c r="KT30" s="10"/>
      <c r="KU30" s="8"/>
      <c r="KV30" s="8"/>
      <c r="KW30" s="22"/>
      <c r="KX30" s="23"/>
      <c r="KY30" s="8"/>
      <c r="KZ30" s="5"/>
      <c r="LA30" s="6"/>
      <c r="LB30" s="10"/>
      <c r="LC30" s="8"/>
      <c r="LD30" s="8"/>
      <c r="LE30" s="22"/>
      <c r="LF30" s="23"/>
      <c r="LG30" s="8"/>
      <c r="LH30" s="5"/>
      <c r="LI30" s="6"/>
      <c r="LJ30" s="10"/>
      <c r="LK30" s="8"/>
      <c r="LL30" s="8"/>
      <c r="LM30" s="22"/>
      <c r="LN30" s="23"/>
      <c r="LO30" s="8"/>
      <c r="LP30" s="5"/>
      <c r="LQ30" s="6"/>
      <c r="LR30" s="10"/>
      <c r="LS30" s="8"/>
      <c r="LT30" s="8"/>
      <c r="LU30" s="22"/>
      <c r="LV30" s="23"/>
      <c r="LW30" s="8"/>
      <c r="LX30" s="5"/>
      <c r="LY30" s="6"/>
      <c r="LZ30" s="10"/>
      <c r="MA30" s="8"/>
      <c r="MB30" s="8"/>
      <c r="MC30" s="22"/>
      <c r="MD30" s="23"/>
      <c r="ME30" s="8"/>
      <c r="MF30" s="5"/>
      <c r="MG30" s="6"/>
      <c r="MH30" s="10"/>
      <c r="MI30" s="8"/>
      <c r="MJ30" s="8"/>
      <c r="MK30" s="22"/>
      <c r="ML30" s="23"/>
      <c r="MM30" s="8"/>
      <c r="MN30" s="5"/>
      <c r="MO30" s="6"/>
      <c r="MP30" s="10"/>
      <c r="MQ30" s="8"/>
      <c r="MR30" s="8"/>
      <c r="MS30" s="22"/>
      <c r="MT30" s="23"/>
      <c r="MU30" s="8"/>
      <c r="MV30" s="5"/>
      <c r="MW30" s="6"/>
      <c r="MX30" s="10"/>
      <c r="MY30" s="8"/>
      <c r="MZ30" s="8"/>
      <c r="NA30" s="22"/>
      <c r="NB30" s="23"/>
      <c r="NC30" s="8"/>
      <c r="ND30" s="5"/>
      <c r="NE30" s="6"/>
      <c r="NF30" s="10"/>
      <c r="NG30" s="8"/>
      <c r="NH30" s="8"/>
      <c r="NI30" s="22"/>
      <c r="NJ30" s="23"/>
      <c r="NK30" s="8"/>
      <c r="NL30" s="5"/>
      <c r="NM30" s="6"/>
      <c r="NN30" s="10"/>
      <c r="NO30" s="8"/>
      <c r="NP30" s="8"/>
      <c r="NQ30" s="22"/>
      <c r="NR30" s="23"/>
      <c r="NS30" s="8"/>
      <c r="NT30" s="5"/>
      <c r="NU30" s="6"/>
      <c r="NV30" s="10"/>
      <c r="NW30" s="8"/>
      <c r="NX30" s="8"/>
      <c r="NY30" s="22"/>
      <c r="NZ30" s="23"/>
      <c r="OA30" s="8"/>
      <c r="OB30" s="5"/>
      <c r="OC30" s="6"/>
      <c r="OD30" s="10"/>
      <c r="OE30" s="8"/>
      <c r="OF30" s="8"/>
      <c r="OG30" s="22"/>
      <c r="OH30" s="23"/>
      <c r="OI30" s="8"/>
      <c r="OJ30" s="5"/>
      <c r="OK30" s="6"/>
      <c r="OL30" s="10"/>
      <c r="OM30" s="8"/>
      <c r="ON30" s="8"/>
      <c r="OO30" s="22"/>
      <c r="OP30" s="23"/>
      <c r="OQ30" s="8"/>
      <c r="OR30" s="5"/>
      <c r="OS30" s="6"/>
      <c r="OT30" s="10"/>
      <c r="OU30" s="8"/>
      <c r="OV30" s="8"/>
      <c r="OW30" s="22"/>
      <c r="OX30" s="23"/>
      <c r="OY30" s="8"/>
      <c r="OZ30" s="5"/>
      <c r="PA30" s="6"/>
      <c r="PB30" s="10"/>
      <c r="PC30" s="8"/>
      <c r="PD30" s="8"/>
      <c r="PE30" s="22"/>
      <c r="PF30" s="23"/>
      <c r="PG30" s="8"/>
      <c r="PH30" s="5"/>
      <c r="PI30" s="6"/>
      <c r="PJ30" s="10"/>
      <c r="PK30" s="8"/>
      <c r="PL30" s="8"/>
      <c r="PM30" s="22"/>
      <c r="PN30" s="23"/>
      <c r="PO30" s="8"/>
      <c r="PP30" s="5"/>
      <c r="PQ30" s="6"/>
      <c r="PR30" s="10"/>
      <c r="PS30" s="8"/>
      <c r="PT30" s="8"/>
      <c r="PU30" s="22"/>
      <c r="PV30" s="23"/>
      <c r="PW30" s="8"/>
      <c r="PX30" s="5"/>
      <c r="PY30" s="6"/>
      <c r="PZ30" s="10"/>
      <c r="QA30" s="8"/>
      <c r="QB30" s="8"/>
      <c r="QC30" s="22"/>
      <c r="QD30" s="23"/>
      <c r="QE30" s="8"/>
      <c r="QF30" s="5"/>
      <c r="QG30" s="6"/>
      <c r="QH30" s="10"/>
      <c r="QI30" s="8"/>
      <c r="QJ30" s="8"/>
      <c r="QK30" s="22"/>
      <c r="QL30" s="23"/>
      <c r="QM30" s="8"/>
      <c r="QN30" s="5"/>
      <c r="QO30" s="6"/>
      <c r="QP30" s="10"/>
      <c r="QQ30" s="8"/>
      <c r="QR30" s="8"/>
      <c r="QS30" s="22"/>
      <c r="QT30" s="23"/>
      <c r="QU30" s="8"/>
      <c r="QV30" s="5"/>
      <c r="QW30" s="6"/>
      <c r="QX30" s="10"/>
      <c r="QY30" s="8"/>
      <c r="QZ30" s="8"/>
      <c r="RA30" s="22"/>
      <c r="RB30" s="23"/>
      <c r="RC30" s="8"/>
      <c r="RD30" s="5"/>
      <c r="RE30" s="6"/>
      <c r="RF30" s="10"/>
      <c r="RG30" s="8"/>
      <c r="RH30" s="8"/>
      <c r="RI30" s="22"/>
      <c r="RJ30" s="23"/>
      <c r="RK30" s="8"/>
      <c r="RL30" s="5"/>
      <c r="RM30" s="6"/>
      <c r="RN30" s="10"/>
      <c r="RO30" s="8"/>
      <c r="RP30" s="8"/>
      <c r="RQ30" s="22"/>
      <c r="RR30" s="23"/>
      <c r="RS30" s="8"/>
      <c r="RT30" s="5"/>
      <c r="RU30" s="6"/>
      <c r="RV30" s="10"/>
      <c r="RW30" s="8"/>
      <c r="RX30" s="8"/>
      <c r="RY30" s="22"/>
      <c r="RZ30" s="23"/>
      <c r="SA30" s="8"/>
      <c r="SB30" s="5"/>
      <c r="SC30" s="6"/>
      <c r="SD30" s="10"/>
      <c r="SE30" s="8"/>
      <c r="SF30" s="8"/>
      <c r="SG30" s="22"/>
      <c r="SH30" s="23"/>
      <c r="SI30" s="8"/>
      <c r="SJ30" s="5"/>
      <c r="SK30" s="6"/>
      <c r="SL30" s="10"/>
      <c r="SM30" s="8"/>
      <c r="SN30" s="8"/>
      <c r="SO30" s="22"/>
      <c r="SP30" s="23"/>
      <c r="SQ30" s="8"/>
      <c r="SR30" s="5"/>
      <c r="SS30" s="6"/>
      <c r="ST30" s="10"/>
      <c r="SU30" s="8"/>
      <c r="SV30" s="8"/>
      <c r="SW30" s="22"/>
      <c r="SX30" s="23"/>
      <c r="SY30" s="8"/>
      <c r="SZ30" s="5"/>
      <c r="TA30" s="6"/>
      <c r="TB30" s="10"/>
      <c r="TC30" s="8"/>
      <c r="TD30" s="8"/>
      <c r="TE30" s="22"/>
      <c r="TF30" s="23"/>
      <c r="TG30" s="8"/>
      <c r="TH30" s="5"/>
      <c r="TI30" s="6"/>
      <c r="TJ30" s="10"/>
      <c r="TK30" s="8"/>
      <c r="TL30" s="8"/>
      <c r="TM30" s="22"/>
      <c r="TN30" s="23"/>
      <c r="TO30" s="8"/>
      <c r="TP30" s="5"/>
      <c r="TQ30" s="6"/>
      <c r="TR30" s="10"/>
      <c r="TS30" s="8"/>
      <c r="TT30" s="8"/>
      <c r="TU30" s="22"/>
      <c r="TV30" s="23"/>
      <c r="TW30" s="8"/>
      <c r="TX30" s="5"/>
      <c r="TY30" s="6"/>
      <c r="TZ30" s="10"/>
      <c r="UA30" s="8"/>
      <c r="UB30" s="8"/>
      <c r="UC30" s="22"/>
      <c r="UD30" s="23"/>
      <c r="UE30" s="8"/>
      <c r="UF30" s="5"/>
      <c r="UG30" s="6"/>
      <c r="UH30" s="10"/>
      <c r="UI30" s="8"/>
      <c r="UJ30" s="8"/>
      <c r="UK30" s="22"/>
      <c r="UL30" s="23"/>
      <c r="UM30" s="8"/>
      <c r="UN30" s="5"/>
      <c r="UO30" s="6"/>
      <c r="UP30" s="10"/>
      <c r="UQ30" s="8"/>
      <c r="UR30" s="8"/>
      <c r="US30" s="22"/>
      <c r="UT30" s="23"/>
      <c r="UU30" s="8"/>
      <c r="UV30" s="5"/>
      <c r="UW30" s="6"/>
      <c r="UX30" s="10"/>
      <c r="UY30" s="8"/>
      <c r="UZ30" s="8"/>
      <c r="VA30" s="22"/>
      <c r="VB30" s="23"/>
      <c r="VC30" s="8"/>
      <c r="VD30" s="5"/>
      <c r="VE30" s="6"/>
      <c r="VF30" s="10"/>
      <c r="VG30" s="8"/>
      <c r="VH30" s="8"/>
      <c r="VI30" s="22"/>
      <c r="VJ30" s="23"/>
      <c r="VK30" s="8"/>
      <c r="VL30" s="5"/>
      <c r="VM30" s="6"/>
      <c r="VN30" s="10"/>
      <c r="VO30" s="8"/>
      <c r="VP30" s="8"/>
      <c r="VQ30" s="22"/>
      <c r="VR30" s="23"/>
      <c r="VS30" s="8"/>
      <c r="VT30" s="5"/>
      <c r="VU30" s="6"/>
      <c r="VV30" s="10"/>
      <c r="VW30" s="8"/>
      <c r="VX30" s="8"/>
      <c r="VY30" s="22"/>
      <c r="VZ30" s="23"/>
      <c r="WA30" s="8"/>
      <c r="WB30" s="5"/>
      <c r="WC30" s="6"/>
      <c r="WD30" s="10"/>
      <c r="WE30" s="8"/>
      <c r="WF30" s="8"/>
      <c r="WG30" s="22"/>
      <c r="WH30" s="23"/>
      <c r="WI30" s="8"/>
      <c r="WJ30" s="5"/>
      <c r="WK30" s="6"/>
      <c r="WL30" s="10"/>
      <c r="WM30" s="8"/>
      <c r="WN30" s="8"/>
      <c r="WO30" s="22"/>
      <c r="WP30" s="23"/>
      <c r="WQ30" s="8"/>
      <c r="WR30" s="5"/>
      <c r="WS30" s="6"/>
      <c r="WT30" s="10"/>
      <c r="WU30" s="8"/>
      <c r="WV30" s="8"/>
      <c r="WW30" s="22"/>
      <c r="WX30" s="23"/>
      <c r="WY30" s="8"/>
      <c r="WZ30" s="5"/>
      <c r="XA30" s="6"/>
      <c r="XB30" s="10"/>
      <c r="XC30" s="8"/>
      <c r="XD30" s="8"/>
      <c r="XE30" s="22"/>
      <c r="XF30" s="23"/>
      <c r="XG30" s="8"/>
      <c r="XH30" s="5"/>
      <c r="XI30" s="6"/>
      <c r="XJ30" s="10"/>
      <c r="XK30" s="8"/>
      <c r="XL30" s="8"/>
      <c r="XM30" s="22"/>
      <c r="XN30" s="23"/>
      <c r="XO30" s="8"/>
      <c r="XP30" s="5"/>
      <c r="XQ30" s="6"/>
      <c r="XR30" s="10"/>
      <c r="XS30" s="8"/>
      <c r="XT30" s="8"/>
      <c r="XU30" s="22"/>
      <c r="XV30" s="23"/>
      <c r="XW30" s="8"/>
      <c r="XX30" s="5"/>
      <c r="XY30" s="6"/>
      <c r="XZ30" s="10"/>
      <c r="YA30" s="8"/>
      <c r="YB30" s="8"/>
      <c r="YC30" s="22"/>
      <c r="YD30" s="23"/>
      <c r="YE30" s="8"/>
      <c r="YF30" s="5"/>
      <c r="YG30" s="6"/>
      <c r="YH30" s="10"/>
      <c r="YI30" s="8"/>
      <c r="YJ30" s="8"/>
      <c r="YK30" s="22"/>
      <c r="YL30" s="23"/>
      <c r="YM30" s="8"/>
      <c r="YN30" s="5"/>
      <c r="YO30" s="6"/>
      <c r="YP30" s="10"/>
      <c r="YQ30" s="8"/>
      <c r="YR30" s="8"/>
      <c r="YS30" s="22"/>
      <c r="YT30" s="23"/>
      <c r="YU30" s="8"/>
      <c r="YV30" s="5"/>
      <c r="YW30" s="6"/>
      <c r="YX30" s="10"/>
      <c r="YY30" s="8"/>
      <c r="YZ30" s="8"/>
      <c r="ZA30" s="22"/>
      <c r="ZB30" s="23"/>
      <c r="ZC30" s="8"/>
      <c r="ZD30" s="5"/>
      <c r="ZE30" s="6"/>
      <c r="ZF30" s="10"/>
      <c r="ZG30" s="8"/>
      <c r="ZH30" s="8"/>
      <c r="ZI30" s="22"/>
      <c r="ZJ30" s="23"/>
      <c r="ZK30" s="8"/>
      <c r="ZL30" s="5"/>
      <c r="ZM30" s="6"/>
      <c r="ZN30" s="10"/>
      <c r="ZO30" s="8"/>
      <c r="ZP30" s="8"/>
      <c r="ZQ30" s="22"/>
      <c r="ZR30" s="23"/>
      <c r="ZS30" s="8"/>
      <c r="ZT30" s="5"/>
      <c r="ZU30" s="6"/>
      <c r="ZV30" s="10"/>
      <c r="ZW30" s="8"/>
      <c r="ZX30" s="8"/>
      <c r="ZY30" s="22"/>
      <c r="ZZ30" s="23"/>
      <c r="AAA30" s="8"/>
      <c r="AAB30" s="5"/>
      <c r="AAC30" s="6"/>
      <c r="AAD30" s="10"/>
      <c r="AAE30" s="8"/>
      <c r="AAF30" s="8"/>
      <c r="AAG30" s="22"/>
      <c r="AAH30" s="23"/>
      <c r="AAI30" s="8"/>
      <c r="AAJ30" s="5"/>
      <c r="AAK30" s="6"/>
      <c r="AAL30" s="10"/>
      <c r="AAM30" s="8"/>
      <c r="AAN30" s="8"/>
      <c r="AAO30" s="22"/>
      <c r="AAP30" s="23"/>
      <c r="AAQ30" s="8"/>
      <c r="AAR30" s="5"/>
      <c r="AAS30" s="6"/>
      <c r="AAT30" s="10"/>
      <c r="AAU30" s="8"/>
      <c r="AAV30" s="8"/>
      <c r="AAW30" s="22"/>
      <c r="AAX30" s="23"/>
      <c r="AAY30" s="8"/>
      <c r="AAZ30" s="5"/>
      <c r="ABA30" s="6"/>
      <c r="ABB30" s="10"/>
      <c r="ABC30" s="8"/>
      <c r="ABD30" s="8"/>
      <c r="ABE30" s="22"/>
      <c r="ABF30" s="23"/>
      <c r="ABG30" s="8"/>
      <c r="ABH30" s="5"/>
      <c r="ABI30" s="6"/>
      <c r="ABJ30" s="10"/>
      <c r="ABK30" s="8"/>
      <c r="ABL30" s="8"/>
      <c r="ABM30" s="22"/>
      <c r="ABN30" s="23"/>
      <c r="ABO30" s="8"/>
      <c r="ABP30" s="5"/>
      <c r="ABQ30" s="6"/>
      <c r="ABR30" s="10"/>
      <c r="ABS30" s="8"/>
      <c r="ABT30" s="8"/>
      <c r="ABU30" s="22"/>
      <c r="ABV30" s="23"/>
      <c r="ABW30" s="8"/>
      <c r="ABX30" s="5"/>
      <c r="ABY30" s="6"/>
      <c r="ABZ30" s="10"/>
      <c r="ACA30" s="8"/>
      <c r="ACB30" s="8"/>
      <c r="ACC30" s="22"/>
      <c r="ACD30" s="23"/>
      <c r="ACE30" s="8"/>
      <c r="ACF30" s="5"/>
      <c r="ACG30" s="6"/>
      <c r="ACH30" s="10"/>
      <c r="ACI30" s="8"/>
      <c r="ACJ30" s="8"/>
      <c r="ACK30" s="22"/>
      <c r="ACL30" s="23"/>
      <c r="ACM30" s="8"/>
      <c r="ACN30" s="5"/>
      <c r="ACO30" s="6"/>
      <c r="ACP30" s="10"/>
      <c r="ACQ30" s="8"/>
      <c r="ACR30" s="8"/>
      <c r="ACS30" s="22"/>
      <c r="ACT30" s="23"/>
      <c r="ACU30" s="8"/>
      <c r="ACV30" s="5"/>
      <c r="ACW30" s="6"/>
      <c r="ACX30" s="10"/>
      <c r="ACY30" s="8"/>
      <c r="ACZ30" s="8"/>
      <c r="ADA30" s="22"/>
      <c r="ADB30" s="23"/>
      <c r="ADC30" s="8"/>
      <c r="ADD30" s="5"/>
      <c r="ADE30" s="6"/>
      <c r="ADF30" s="10"/>
      <c r="ADG30" s="8"/>
      <c r="ADH30" s="8"/>
      <c r="ADI30" s="22"/>
      <c r="ADJ30" s="23"/>
      <c r="ADK30" s="8"/>
      <c r="ADL30" s="5"/>
      <c r="ADM30" s="6"/>
      <c r="ADN30" s="10"/>
      <c r="ADO30" s="8"/>
      <c r="ADP30" s="8"/>
      <c r="ADQ30" s="22"/>
      <c r="ADR30" s="23"/>
      <c r="ADS30" s="8"/>
      <c r="ADT30" s="5"/>
      <c r="ADU30" s="6"/>
      <c r="ADV30" s="10"/>
      <c r="ADW30" s="8"/>
      <c r="ADX30" s="8"/>
      <c r="ADY30" s="22"/>
      <c r="ADZ30" s="23"/>
      <c r="AEA30" s="8"/>
      <c r="AEB30" s="5"/>
      <c r="AEC30" s="6"/>
      <c r="AED30" s="10"/>
      <c r="AEE30" s="8"/>
      <c r="AEF30" s="8"/>
      <c r="AEG30" s="22"/>
      <c r="AEH30" s="23"/>
      <c r="AEI30" s="8"/>
      <c r="AEJ30" s="5"/>
      <c r="AEK30" s="6"/>
      <c r="AEL30" s="10"/>
      <c r="AEM30" s="8"/>
      <c r="AEN30" s="8"/>
      <c r="AEO30" s="22"/>
      <c r="AEP30" s="23"/>
      <c r="AEQ30" s="8"/>
      <c r="AER30" s="5"/>
      <c r="AES30" s="6"/>
      <c r="AET30" s="10"/>
      <c r="AEU30" s="8"/>
      <c r="AEV30" s="8"/>
      <c r="AEW30" s="22"/>
      <c r="AEX30" s="23"/>
      <c r="AEY30" s="8"/>
      <c r="AEZ30" s="5"/>
      <c r="AFA30" s="6"/>
      <c r="AFB30" s="10"/>
      <c r="AFC30" s="8"/>
      <c r="AFD30" s="8"/>
      <c r="AFE30" s="22"/>
      <c r="AFF30" s="23"/>
      <c r="AFG30" s="8"/>
      <c r="AFH30" s="5"/>
      <c r="AFI30" s="6"/>
      <c r="AFJ30" s="10"/>
      <c r="AFK30" s="8"/>
      <c r="AFL30" s="8"/>
      <c r="AFM30" s="22"/>
      <c r="AFN30" s="23"/>
      <c r="AFO30" s="8"/>
      <c r="AFP30" s="5"/>
      <c r="AFQ30" s="6"/>
      <c r="AFR30" s="10"/>
      <c r="AFS30" s="8"/>
      <c r="AFT30" s="8"/>
      <c r="AFU30" s="22"/>
      <c r="AFV30" s="23"/>
      <c r="AFW30" s="8"/>
      <c r="AFX30" s="5"/>
      <c r="AFY30" s="6"/>
      <c r="AFZ30" s="10"/>
      <c r="AGA30" s="8"/>
      <c r="AGB30" s="8"/>
      <c r="AGC30" s="22"/>
      <c r="AGD30" s="23"/>
      <c r="AGE30" s="8"/>
      <c r="AGF30" s="5"/>
      <c r="AGG30" s="6"/>
      <c r="AGH30" s="10"/>
      <c r="AGI30" s="8"/>
      <c r="AGJ30" s="8"/>
      <c r="AGK30" s="22"/>
      <c r="AGL30" s="23"/>
      <c r="AGM30" s="8"/>
      <c r="AGN30" s="5"/>
      <c r="AGO30" s="6"/>
      <c r="AGP30" s="10"/>
      <c r="AGQ30" s="8"/>
      <c r="AGR30" s="8"/>
      <c r="AGS30" s="22"/>
      <c r="AGT30" s="23"/>
      <c r="AGU30" s="8"/>
      <c r="AGV30" s="5"/>
      <c r="AGW30" s="6"/>
      <c r="AGX30" s="10"/>
      <c r="AGY30" s="8"/>
      <c r="AGZ30" s="8"/>
      <c r="AHA30" s="22"/>
      <c r="AHB30" s="23"/>
      <c r="AHC30" s="8"/>
      <c r="AHD30" s="5"/>
      <c r="AHE30" s="6"/>
      <c r="AHF30" s="10"/>
      <c r="AHG30" s="8"/>
      <c r="AHH30" s="8"/>
      <c r="AHI30" s="22"/>
      <c r="AHJ30" s="23"/>
      <c r="AHK30" s="8"/>
      <c r="AHL30" s="5"/>
      <c r="AHM30" s="6"/>
      <c r="AHN30" s="10"/>
      <c r="AHO30" s="8"/>
      <c r="AHP30" s="8"/>
      <c r="AHQ30" s="22"/>
      <c r="AHR30" s="23"/>
      <c r="AHS30" s="8"/>
      <c r="AHT30" s="5"/>
      <c r="AHU30" s="6"/>
      <c r="AHV30" s="10"/>
      <c r="AHW30" s="8"/>
      <c r="AHX30" s="8"/>
      <c r="AHY30" s="22"/>
      <c r="AHZ30" s="23"/>
      <c r="AIA30" s="8"/>
      <c r="AIB30" s="5"/>
      <c r="AIC30" s="6"/>
      <c r="AID30" s="10"/>
      <c r="AIE30" s="8"/>
      <c r="AIF30" s="8"/>
      <c r="AIG30" s="22"/>
      <c r="AIH30" s="23"/>
      <c r="AII30" s="8"/>
      <c r="AIJ30" s="5"/>
      <c r="AIK30" s="6"/>
      <c r="AIL30" s="10"/>
      <c r="AIM30" s="8"/>
      <c r="AIN30" s="8"/>
      <c r="AIO30" s="22"/>
      <c r="AIP30" s="23"/>
      <c r="AIQ30" s="8"/>
      <c r="AIR30" s="5"/>
      <c r="AIS30" s="6"/>
      <c r="AIT30" s="10"/>
      <c r="AIU30" s="8"/>
      <c r="AIV30" s="8"/>
      <c r="AIW30" s="22"/>
      <c r="AIX30" s="23"/>
      <c r="AIY30" s="8"/>
      <c r="AIZ30" s="5"/>
      <c r="AJA30" s="6"/>
      <c r="AJB30" s="10"/>
      <c r="AJC30" s="8"/>
      <c r="AJD30" s="8"/>
      <c r="AJE30" s="22"/>
      <c r="AJF30" s="23"/>
      <c r="AJG30" s="8"/>
      <c r="AJH30" s="5"/>
      <c r="AJI30" s="6"/>
      <c r="AJJ30" s="10"/>
      <c r="AJK30" s="8"/>
      <c r="AJL30" s="8"/>
      <c r="AJM30" s="22"/>
      <c r="AJN30" s="23"/>
      <c r="AJO30" s="8"/>
      <c r="AJP30" s="5"/>
      <c r="AJQ30" s="6"/>
      <c r="AJR30" s="10"/>
      <c r="AJS30" s="8"/>
      <c r="AJT30" s="8"/>
      <c r="AJU30" s="22"/>
      <c r="AJV30" s="23"/>
      <c r="AJW30" s="8"/>
      <c r="AJX30" s="5"/>
      <c r="AJY30" s="6"/>
      <c r="AJZ30" s="10"/>
      <c r="AKA30" s="8"/>
      <c r="AKB30" s="8"/>
      <c r="AKC30" s="22"/>
      <c r="AKD30" s="23"/>
      <c r="AKE30" s="8"/>
      <c r="AKF30" s="5"/>
      <c r="AKG30" s="6"/>
      <c r="AKH30" s="10"/>
      <c r="AKI30" s="8"/>
      <c r="AKJ30" s="8"/>
      <c r="AKK30" s="22"/>
      <c r="AKL30" s="23"/>
      <c r="AKM30" s="8"/>
      <c r="AKN30" s="5"/>
      <c r="AKO30" s="6"/>
      <c r="AKP30" s="10"/>
      <c r="AKQ30" s="8"/>
      <c r="AKR30" s="8"/>
      <c r="AKS30" s="22"/>
      <c r="AKT30" s="23"/>
      <c r="AKU30" s="8"/>
      <c r="AKV30" s="5"/>
      <c r="AKW30" s="6"/>
      <c r="AKX30" s="10"/>
      <c r="AKY30" s="8"/>
      <c r="AKZ30" s="8"/>
      <c r="ALA30" s="22"/>
      <c r="ALB30" s="23"/>
      <c r="ALC30" s="8"/>
      <c r="ALD30" s="5"/>
      <c r="ALE30" s="6"/>
      <c r="ALF30" s="10"/>
      <c r="ALG30" s="8"/>
      <c r="ALH30" s="8"/>
      <c r="ALI30" s="22"/>
      <c r="ALJ30" s="23"/>
      <c r="ALK30" s="8"/>
      <c r="ALL30" s="5"/>
      <c r="ALM30" s="6"/>
      <c r="ALN30" s="10"/>
      <c r="ALO30" s="8"/>
      <c r="ALP30" s="8"/>
      <c r="ALQ30" s="22"/>
      <c r="ALR30" s="23"/>
      <c r="ALS30" s="8"/>
      <c r="ALT30" s="5"/>
      <c r="ALU30" s="6"/>
      <c r="ALV30" s="10"/>
      <c r="ALW30" s="8"/>
      <c r="ALX30" s="8"/>
      <c r="ALY30" s="22"/>
      <c r="ALZ30" s="23"/>
      <c r="AMA30" s="8"/>
      <c r="AMB30" s="5"/>
      <c r="AMC30" s="6"/>
      <c r="AMD30" s="10"/>
      <c r="AME30" s="8"/>
      <c r="AMF30" s="8"/>
      <c r="AMG30" s="22"/>
      <c r="AMH30" s="23"/>
      <c r="AMI30" s="8"/>
      <c r="AMJ30" s="5"/>
      <c r="AMK30" s="6"/>
      <c r="AML30" s="10"/>
      <c r="AMM30" s="8"/>
      <c r="AMN30" s="8"/>
      <c r="AMO30" s="22"/>
      <c r="AMP30" s="23"/>
      <c r="AMQ30" s="8"/>
      <c r="AMR30" s="5"/>
      <c r="AMS30" s="6"/>
      <c r="AMT30" s="10"/>
      <c r="AMU30" s="8"/>
      <c r="AMV30" s="8"/>
      <c r="AMW30" s="22"/>
      <c r="AMX30" s="23"/>
      <c r="AMY30" s="8"/>
      <c r="AMZ30" s="5"/>
      <c r="ANA30" s="6"/>
      <c r="ANB30" s="10"/>
      <c r="ANC30" s="8"/>
      <c r="AND30" s="8"/>
      <c r="ANE30" s="22"/>
      <c r="ANF30" s="23"/>
      <c r="ANG30" s="8"/>
      <c r="ANH30" s="5"/>
      <c r="ANI30" s="6"/>
      <c r="ANJ30" s="10"/>
      <c r="ANK30" s="8"/>
      <c r="ANL30" s="8"/>
      <c r="ANM30" s="22"/>
      <c r="ANN30" s="23"/>
      <c r="ANO30" s="8"/>
      <c r="ANP30" s="5"/>
      <c r="ANQ30" s="6"/>
      <c r="ANR30" s="10"/>
      <c r="ANS30" s="8"/>
      <c r="ANT30" s="8"/>
      <c r="ANU30" s="22"/>
      <c r="ANV30" s="23"/>
      <c r="ANW30" s="8"/>
      <c r="ANX30" s="5"/>
      <c r="ANY30" s="6"/>
      <c r="ANZ30" s="10"/>
      <c r="AOA30" s="8"/>
      <c r="AOB30" s="8"/>
      <c r="AOC30" s="22"/>
      <c r="AOD30" s="23"/>
      <c r="AOE30" s="8"/>
      <c r="AOF30" s="5"/>
      <c r="AOG30" s="6"/>
      <c r="AOH30" s="10"/>
      <c r="AOI30" s="8"/>
      <c r="AOJ30" s="8"/>
      <c r="AOK30" s="22"/>
      <c r="AOL30" s="23"/>
      <c r="AOM30" s="8"/>
      <c r="AON30" s="5"/>
      <c r="AOO30" s="6"/>
      <c r="AOP30" s="10"/>
      <c r="AOQ30" s="8"/>
      <c r="AOR30" s="8"/>
      <c r="AOS30" s="22"/>
      <c r="AOT30" s="23"/>
      <c r="AOU30" s="8"/>
      <c r="AOV30" s="5"/>
      <c r="AOW30" s="6"/>
      <c r="AOX30" s="10"/>
      <c r="AOY30" s="8"/>
      <c r="AOZ30" s="8"/>
      <c r="APA30" s="22"/>
      <c r="APB30" s="23"/>
      <c r="APC30" s="8"/>
      <c r="APD30" s="5"/>
      <c r="APE30" s="6"/>
      <c r="APF30" s="10"/>
      <c r="APG30" s="8"/>
      <c r="APH30" s="8"/>
      <c r="API30" s="22"/>
      <c r="APJ30" s="23"/>
      <c r="APK30" s="8"/>
      <c r="APL30" s="5"/>
      <c r="APM30" s="6"/>
      <c r="APN30" s="10"/>
      <c r="APO30" s="8"/>
      <c r="APP30" s="8"/>
      <c r="APQ30" s="22"/>
      <c r="APR30" s="23"/>
      <c r="APS30" s="8"/>
      <c r="APT30" s="5"/>
      <c r="APU30" s="6"/>
      <c r="APV30" s="10"/>
      <c r="APW30" s="8"/>
      <c r="APX30" s="8"/>
      <c r="APY30" s="22"/>
      <c r="APZ30" s="23"/>
      <c r="AQA30" s="8"/>
      <c r="AQB30" s="5"/>
      <c r="AQC30" s="6"/>
      <c r="AQD30" s="10"/>
      <c r="AQE30" s="8"/>
      <c r="AQF30" s="8"/>
      <c r="AQG30" s="22"/>
      <c r="AQH30" s="23"/>
      <c r="AQI30" s="8"/>
      <c r="AQJ30" s="5"/>
      <c r="AQK30" s="6"/>
      <c r="AQL30" s="10"/>
      <c r="AQM30" s="8"/>
      <c r="AQN30" s="8"/>
      <c r="AQO30" s="22"/>
      <c r="AQP30" s="23"/>
      <c r="AQQ30" s="8"/>
      <c r="AQR30" s="5"/>
      <c r="AQS30" s="6"/>
      <c r="AQT30" s="10"/>
      <c r="AQU30" s="8"/>
      <c r="AQV30" s="8"/>
      <c r="AQW30" s="22"/>
      <c r="AQX30" s="23"/>
      <c r="AQY30" s="8"/>
      <c r="AQZ30" s="5"/>
      <c r="ARA30" s="6"/>
      <c r="ARB30" s="10"/>
      <c r="ARC30" s="8"/>
      <c r="ARD30" s="8"/>
      <c r="ARE30" s="22"/>
      <c r="ARF30" s="23"/>
      <c r="ARG30" s="8"/>
      <c r="ARH30" s="5"/>
      <c r="ARI30" s="6"/>
      <c r="ARJ30" s="10"/>
      <c r="ARK30" s="8"/>
      <c r="ARL30" s="8"/>
      <c r="ARM30" s="22"/>
      <c r="ARN30" s="23"/>
      <c r="ARO30" s="8"/>
      <c r="ARP30" s="5"/>
      <c r="ARQ30" s="6"/>
      <c r="ARR30" s="10"/>
      <c r="ARS30" s="8"/>
      <c r="ART30" s="8"/>
      <c r="ARU30" s="22"/>
      <c r="ARV30" s="23"/>
      <c r="ARW30" s="8"/>
      <c r="ARX30" s="5"/>
      <c r="ARY30" s="6"/>
      <c r="ARZ30" s="10"/>
      <c r="ASA30" s="8"/>
      <c r="ASB30" s="8"/>
      <c r="ASC30" s="22"/>
      <c r="ASD30" s="23"/>
      <c r="ASE30" s="8"/>
      <c r="ASF30" s="5"/>
      <c r="ASG30" s="6"/>
      <c r="ASH30" s="10"/>
      <c r="ASI30" s="8"/>
      <c r="ASJ30" s="8"/>
      <c r="ASK30" s="22"/>
      <c r="ASL30" s="23"/>
      <c r="ASM30" s="8"/>
      <c r="ASN30" s="5"/>
      <c r="ASO30" s="6"/>
      <c r="ASP30" s="10"/>
      <c r="ASQ30" s="8"/>
      <c r="ASR30" s="8"/>
      <c r="ASS30" s="22"/>
      <c r="AST30" s="23"/>
      <c r="ASU30" s="8"/>
      <c r="ASV30" s="5"/>
      <c r="ASW30" s="6"/>
      <c r="ASX30" s="10"/>
      <c r="ASY30" s="8"/>
      <c r="ASZ30" s="8"/>
      <c r="ATA30" s="22"/>
      <c r="ATB30" s="23"/>
      <c r="ATC30" s="8"/>
      <c r="ATD30" s="5"/>
      <c r="ATE30" s="6"/>
      <c r="ATF30" s="10"/>
      <c r="ATG30" s="8"/>
      <c r="ATH30" s="8"/>
      <c r="ATI30" s="22"/>
      <c r="ATJ30" s="23"/>
      <c r="ATK30" s="8"/>
      <c r="ATL30" s="5"/>
      <c r="ATM30" s="6"/>
      <c r="ATN30" s="10"/>
      <c r="ATO30" s="8"/>
      <c r="ATP30" s="8"/>
      <c r="ATQ30" s="22"/>
      <c r="ATR30" s="23"/>
      <c r="ATS30" s="8"/>
      <c r="ATT30" s="5"/>
      <c r="ATU30" s="6"/>
      <c r="ATV30" s="10"/>
      <c r="ATW30" s="8"/>
      <c r="ATX30" s="8"/>
      <c r="ATY30" s="22"/>
      <c r="ATZ30" s="23"/>
      <c r="AUA30" s="8"/>
      <c r="AUB30" s="5"/>
      <c r="AUC30" s="6"/>
      <c r="AUD30" s="10"/>
      <c r="AUE30" s="8"/>
      <c r="AUF30" s="8"/>
      <c r="AUG30" s="22"/>
      <c r="AUH30" s="23"/>
      <c r="AUI30" s="8"/>
      <c r="AUJ30" s="5"/>
      <c r="AUK30" s="6"/>
      <c r="AUL30" s="10"/>
      <c r="AUM30" s="8"/>
      <c r="AUN30" s="8"/>
      <c r="AUO30" s="22"/>
      <c r="AUP30" s="23"/>
      <c r="AUQ30" s="8"/>
      <c r="AUR30" s="5"/>
      <c r="AUS30" s="6"/>
      <c r="AUT30" s="10"/>
      <c r="AUU30" s="8"/>
      <c r="AUV30" s="8"/>
      <c r="AUW30" s="22"/>
      <c r="AUX30" s="23"/>
      <c r="AUY30" s="8"/>
      <c r="AUZ30" s="5"/>
      <c r="AVA30" s="6"/>
      <c r="AVB30" s="10"/>
      <c r="AVC30" s="8"/>
      <c r="AVD30" s="8"/>
      <c r="AVE30" s="22"/>
      <c r="AVF30" s="23"/>
      <c r="AVG30" s="8"/>
      <c r="AVH30" s="5"/>
      <c r="AVI30" s="6"/>
      <c r="AVJ30" s="10"/>
      <c r="AVK30" s="8"/>
      <c r="AVL30" s="8"/>
      <c r="AVM30" s="22"/>
      <c r="AVN30" s="23"/>
      <c r="AVO30" s="8"/>
      <c r="AVP30" s="5"/>
      <c r="AVQ30" s="6"/>
      <c r="AVR30" s="10"/>
      <c r="AVS30" s="8"/>
      <c r="AVT30" s="8"/>
      <c r="AVU30" s="22"/>
      <c r="AVV30" s="23"/>
      <c r="AVW30" s="8"/>
      <c r="AVX30" s="5"/>
      <c r="AVY30" s="6"/>
      <c r="AVZ30" s="10"/>
      <c r="AWA30" s="8"/>
      <c r="AWB30" s="8"/>
      <c r="AWC30" s="22"/>
      <c r="AWD30" s="23"/>
      <c r="AWE30" s="8"/>
      <c r="AWF30" s="5"/>
      <c r="AWG30" s="6"/>
      <c r="AWH30" s="10"/>
      <c r="AWI30" s="8"/>
      <c r="AWJ30" s="8"/>
      <c r="AWK30" s="22"/>
      <c r="AWL30" s="23"/>
      <c r="AWM30" s="8"/>
      <c r="AWN30" s="5"/>
      <c r="AWO30" s="6"/>
      <c r="AWP30" s="10"/>
      <c r="AWQ30" s="8"/>
      <c r="AWR30" s="8"/>
      <c r="AWS30" s="22"/>
      <c r="AWT30" s="23"/>
      <c r="AWU30" s="8"/>
      <c r="AWV30" s="5"/>
      <c r="AWW30" s="6"/>
      <c r="AWX30" s="10"/>
      <c r="AWY30" s="8"/>
      <c r="AWZ30" s="8"/>
      <c r="AXA30" s="22"/>
      <c r="AXB30" s="23"/>
      <c r="AXC30" s="8"/>
      <c r="AXD30" s="5"/>
      <c r="AXE30" s="6"/>
      <c r="AXF30" s="10"/>
      <c r="AXG30" s="8"/>
      <c r="AXH30" s="8"/>
      <c r="AXI30" s="22"/>
      <c r="AXJ30" s="23"/>
      <c r="AXK30" s="8"/>
      <c r="AXL30" s="5"/>
      <c r="AXM30" s="6"/>
      <c r="AXN30" s="10"/>
      <c r="AXO30" s="8"/>
      <c r="AXP30" s="8"/>
      <c r="AXQ30" s="22"/>
      <c r="AXR30" s="23"/>
      <c r="AXS30" s="8"/>
      <c r="AXT30" s="5"/>
      <c r="AXU30" s="6"/>
      <c r="AXV30" s="10"/>
      <c r="AXW30" s="8"/>
      <c r="AXX30" s="8"/>
      <c r="AXY30" s="22"/>
      <c r="AXZ30" s="23"/>
      <c r="AYA30" s="8"/>
      <c r="AYB30" s="5"/>
      <c r="AYC30" s="6"/>
      <c r="AYD30" s="10"/>
      <c r="AYE30" s="8"/>
      <c r="AYF30" s="8"/>
      <c r="AYG30" s="22"/>
      <c r="AYH30" s="23"/>
      <c r="AYI30" s="8"/>
      <c r="AYJ30" s="5"/>
      <c r="AYK30" s="6"/>
      <c r="AYL30" s="10"/>
      <c r="AYM30" s="8"/>
      <c r="AYN30" s="8"/>
      <c r="AYO30" s="22"/>
      <c r="AYP30" s="23"/>
      <c r="AYQ30" s="8"/>
      <c r="AYR30" s="5"/>
      <c r="AYS30" s="6"/>
      <c r="AYT30" s="10"/>
      <c r="AYU30" s="8"/>
      <c r="AYV30" s="8"/>
      <c r="AYW30" s="22"/>
      <c r="AYX30" s="23"/>
      <c r="AYY30" s="8"/>
      <c r="AYZ30" s="5"/>
      <c r="AZA30" s="6"/>
      <c r="AZB30" s="10"/>
      <c r="AZC30" s="8"/>
      <c r="AZD30" s="8"/>
      <c r="AZE30" s="22"/>
      <c r="AZF30" s="23"/>
      <c r="AZG30" s="8"/>
      <c r="AZH30" s="5"/>
      <c r="AZI30" s="6"/>
      <c r="AZJ30" s="10"/>
      <c r="AZK30" s="8"/>
      <c r="AZL30" s="8"/>
      <c r="AZM30" s="22"/>
      <c r="AZN30" s="23"/>
      <c r="AZO30" s="8"/>
      <c r="AZP30" s="5"/>
      <c r="AZQ30" s="6"/>
      <c r="AZR30" s="10"/>
      <c r="AZS30" s="8"/>
      <c r="AZT30" s="8"/>
      <c r="AZU30" s="22"/>
      <c r="AZV30" s="23"/>
      <c r="AZW30" s="8"/>
      <c r="AZX30" s="5"/>
      <c r="AZY30" s="6"/>
      <c r="AZZ30" s="10"/>
      <c r="BAA30" s="8"/>
      <c r="BAB30" s="8"/>
      <c r="BAC30" s="22"/>
      <c r="BAD30" s="23"/>
      <c r="BAE30" s="8"/>
      <c r="BAF30" s="5"/>
      <c r="BAG30" s="6"/>
      <c r="BAH30" s="10"/>
      <c r="BAI30" s="8"/>
      <c r="BAJ30" s="8"/>
      <c r="BAK30" s="22"/>
      <c r="BAL30" s="23"/>
      <c r="BAM30" s="8"/>
      <c r="BAN30" s="5"/>
      <c r="BAO30" s="6"/>
      <c r="BAP30" s="10"/>
      <c r="BAQ30" s="8"/>
      <c r="BAR30" s="8"/>
      <c r="BAS30" s="22"/>
      <c r="BAT30" s="23"/>
      <c r="BAU30" s="8"/>
      <c r="BAV30" s="5"/>
      <c r="BAW30" s="6"/>
      <c r="BAX30" s="10"/>
      <c r="BAY30" s="8"/>
      <c r="BAZ30" s="8"/>
      <c r="BBA30" s="22"/>
      <c r="BBB30" s="23"/>
      <c r="BBC30" s="8"/>
      <c r="BBD30" s="5"/>
      <c r="BBE30" s="6"/>
      <c r="BBF30" s="10"/>
      <c r="BBG30" s="8"/>
      <c r="BBH30" s="8"/>
      <c r="BBI30" s="22"/>
      <c r="BBJ30" s="23"/>
      <c r="BBK30" s="8"/>
      <c r="BBL30" s="5"/>
      <c r="BBM30" s="6"/>
      <c r="BBN30" s="10"/>
      <c r="BBO30" s="8"/>
      <c r="BBP30" s="8"/>
      <c r="BBQ30" s="22"/>
      <c r="BBR30" s="23"/>
      <c r="BBS30" s="8"/>
      <c r="BBT30" s="5"/>
      <c r="BBU30" s="6"/>
      <c r="BBV30" s="10"/>
      <c r="BBW30" s="8"/>
      <c r="BBX30" s="8"/>
      <c r="BBY30" s="22"/>
      <c r="BBZ30" s="23"/>
      <c r="BCA30" s="8"/>
      <c r="BCB30" s="5"/>
      <c r="BCC30" s="6"/>
      <c r="BCD30" s="10"/>
      <c r="BCE30" s="8"/>
      <c r="BCF30" s="8"/>
      <c r="BCG30" s="22"/>
      <c r="BCH30" s="23"/>
      <c r="BCI30" s="8"/>
      <c r="BCJ30" s="5"/>
      <c r="BCK30" s="6"/>
      <c r="BCL30" s="10"/>
      <c r="BCM30" s="8"/>
      <c r="BCN30" s="8"/>
      <c r="BCO30" s="22"/>
      <c r="BCP30" s="23"/>
      <c r="BCQ30" s="8"/>
      <c r="BCR30" s="5"/>
      <c r="BCS30" s="6"/>
      <c r="BCT30" s="10"/>
      <c r="BCU30" s="8"/>
      <c r="BCV30" s="8"/>
      <c r="BCW30" s="22"/>
      <c r="BCX30" s="23"/>
      <c r="BCY30" s="8"/>
      <c r="BCZ30" s="5"/>
      <c r="BDA30" s="6"/>
      <c r="BDB30" s="10"/>
      <c r="BDC30" s="8"/>
      <c r="BDD30" s="8"/>
      <c r="BDE30" s="22"/>
      <c r="BDF30" s="23"/>
      <c r="BDG30" s="8"/>
      <c r="BDH30" s="5"/>
      <c r="BDI30" s="6"/>
      <c r="BDJ30" s="10"/>
      <c r="BDK30" s="8"/>
      <c r="BDL30" s="8"/>
      <c r="BDM30" s="22"/>
      <c r="BDN30" s="23"/>
      <c r="BDO30" s="8"/>
      <c r="BDP30" s="5"/>
      <c r="BDQ30" s="6"/>
      <c r="BDR30" s="10"/>
      <c r="BDS30" s="8"/>
      <c r="BDT30" s="8"/>
      <c r="BDU30" s="22"/>
      <c r="BDV30" s="23"/>
      <c r="BDW30" s="8"/>
      <c r="BDX30" s="5"/>
      <c r="BDY30" s="6"/>
      <c r="BDZ30" s="10"/>
      <c r="BEA30" s="8"/>
      <c r="BEB30" s="8"/>
      <c r="BEC30" s="22"/>
      <c r="BED30" s="23"/>
      <c r="BEE30" s="8"/>
      <c r="BEF30" s="5"/>
      <c r="BEG30" s="6"/>
      <c r="BEH30" s="10"/>
      <c r="BEI30" s="8"/>
      <c r="BEJ30" s="8"/>
      <c r="BEK30" s="22"/>
      <c r="BEL30" s="23"/>
      <c r="BEM30" s="8"/>
      <c r="BEN30" s="5"/>
      <c r="BEO30" s="6"/>
      <c r="BEP30" s="10"/>
      <c r="BEQ30" s="8"/>
      <c r="BER30" s="8"/>
      <c r="BES30" s="22"/>
      <c r="BET30" s="23"/>
      <c r="BEU30" s="8"/>
      <c r="BEV30" s="5"/>
      <c r="BEW30" s="6"/>
      <c r="BEX30" s="10"/>
      <c r="BEY30" s="8"/>
      <c r="BEZ30" s="8"/>
      <c r="BFA30" s="22"/>
      <c r="BFB30" s="23"/>
      <c r="BFC30" s="8"/>
      <c r="BFD30" s="5"/>
      <c r="BFE30" s="6"/>
      <c r="BFF30" s="10"/>
      <c r="BFG30" s="8"/>
      <c r="BFH30" s="8"/>
      <c r="BFI30" s="22"/>
      <c r="BFJ30" s="23"/>
      <c r="BFK30" s="8"/>
      <c r="BFL30" s="5"/>
      <c r="BFM30" s="6"/>
      <c r="BFN30" s="10"/>
      <c r="BFO30" s="8"/>
      <c r="BFP30" s="8"/>
      <c r="BFQ30" s="22"/>
      <c r="BFR30" s="23"/>
      <c r="BFS30" s="8"/>
      <c r="BFT30" s="5"/>
      <c r="BFU30" s="6"/>
      <c r="BFV30" s="10"/>
      <c r="BFW30" s="8"/>
      <c r="BFX30" s="8"/>
      <c r="BFY30" s="22"/>
      <c r="BFZ30" s="23"/>
      <c r="BGA30" s="8"/>
      <c r="BGB30" s="5"/>
      <c r="BGC30" s="6"/>
      <c r="BGD30" s="10"/>
      <c r="BGE30" s="8"/>
      <c r="BGF30" s="8"/>
      <c r="BGG30" s="22"/>
      <c r="BGH30" s="23"/>
      <c r="BGI30" s="8"/>
      <c r="BGJ30" s="5"/>
      <c r="BGK30" s="6"/>
      <c r="BGL30" s="10"/>
      <c r="BGM30" s="8"/>
      <c r="BGN30" s="8"/>
      <c r="BGO30" s="22"/>
      <c r="BGP30" s="23"/>
      <c r="BGQ30" s="8"/>
      <c r="BGR30" s="5"/>
      <c r="BGS30" s="6"/>
      <c r="BGT30" s="10"/>
      <c r="BGU30" s="8"/>
      <c r="BGV30" s="8"/>
      <c r="BGW30" s="22"/>
      <c r="BGX30" s="23"/>
      <c r="BGY30" s="8"/>
      <c r="BGZ30" s="5"/>
      <c r="BHA30" s="6"/>
      <c r="BHB30" s="10"/>
      <c r="BHC30" s="8"/>
      <c r="BHD30" s="8"/>
      <c r="BHE30" s="22"/>
      <c r="BHF30" s="23"/>
      <c r="BHG30" s="8"/>
      <c r="BHH30" s="5"/>
      <c r="BHI30" s="6"/>
      <c r="BHJ30" s="10"/>
      <c r="BHK30" s="8"/>
      <c r="BHL30" s="8"/>
      <c r="BHM30" s="22"/>
      <c r="BHN30" s="23"/>
      <c r="BHO30" s="8"/>
      <c r="BHP30" s="5"/>
      <c r="BHQ30" s="6"/>
      <c r="BHR30" s="10"/>
      <c r="BHS30" s="8"/>
      <c r="BHT30" s="8"/>
      <c r="BHU30" s="22"/>
      <c r="BHV30" s="23"/>
      <c r="BHW30" s="8"/>
      <c r="BHX30" s="5"/>
      <c r="BHY30" s="6"/>
      <c r="BHZ30" s="10"/>
      <c r="BIA30" s="8"/>
      <c r="BIB30" s="8"/>
      <c r="BIC30" s="22"/>
      <c r="BID30" s="23"/>
      <c r="BIE30" s="8"/>
      <c r="BIF30" s="5"/>
      <c r="BIG30" s="6"/>
      <c r="BIH30" s="10"/>
      <c r="BII30" s="8"/>
      <c r="BIJ30" s="8"/>
      <c r="BIK30" s="22"/>
      <c r="BIL30" s="23"/>
      <c r="BIM30" s="8"/>
      <c r="BIN30" s="5"/>
      <c r="BIO30" s="6"/>
      <c r="BIP30" s="10"/>
      <c r="BIQ30" s="8"/>
      <c r="BIR30" s="8"/>
      <c r="BIS30" s="22"/>
      <c r="BIT30" s="23"/>
      <c r="BIU30" s="8"/>
      <c r="BIV30" s="5"/>
      <c r="BIW30" s="6"/>
      <c r="BIX30" s="10"/>
      <c r="BIY30" s="8"/>
      <c r="BIZ30" s="8"/>
      <c r="BJA30" s="22"/>
      <c r="BJB30" s="23"/>
      <c r="BJC30" s="8"/>
      <c r="BJD30" s="5"/>
      <c r="BJE30" s="6"/>
      <c r="BJF30" s="10"/>
      <c r="BJG30" s="8"/>
      <c r="BJH30" s="8"/>
      <c r="BJI30" s="22"/>
      <c r="BJJ30" s="23"/>
      <c r="BJK30" s="8"/>
      <c r="BJL30" s="5"/>
      <c r="BJM30" s="6"/>
      <c r="BJN30" s="10"/>
      <c r="BJO30" s="8"/>
      <c r="BJP30" s="8"/>
      <c r="BJQ30" s="22"/>
      <c r="BJR30" s="23"/>
      <c r="BJS30" s="8"/>
      <c r="BJT30" s="5"/>
      <c r="BJU30" s="6"/>
      <c r="BJV30" s="10"/>
      <c r="BJW30" s="8"/>
      <c r="BJX30" s="8"/>
      <c r="BJY30" s="22"/>
      <c r="BJZ30" s="23"/>
      <c r="BKA30" s="8"/>
      <c r="BKB30" s="5"/>
      <c r="BKC30" s="6"/>
      <c r="BKD30" s="10"/>
      <c r="BKE30" s="8"/>
      <c r="BKF30" s="8"/>
      <c r="BKG30" s="22"/>
      <c r="BKH30" s="23"/>
      <c r="BKI30" s="8"/>
      <c r="BKJ30" s="5"/>
      <c r="BKK30" s="6"/>
      <c r="BKL30" s="10"/>
      <c r="BKM30" s="8"/>
      <c r="BKN30" s="8"/>
      <c r="BKO30" s="22"/>
      <c r="BKP30" s="23"/>
      <c r="BKQ30" s="8"/>
      <c r="BKR30" s="5"/>
      <c r="BKS30" s="6"/>
      <c r="BKT30" s="10"/>
      <c r="BKU30" s="8"/>
      <c r="BKV30" s="8"/>
      <c r="BKW30" s="22"/>
      <c r="BKX30" s="23"/>
      <c r="BKY30" s="8"/>
      <c r="BKZ30" s="5"/>
      <c r="BLA30" s="6"/>
      <c r="BLB30" s="10"/>
      <c r="BLC30" s="8"/>
      <c r="BLD30" s="8"/>
      <c r="BLE30" s="22"/>
      <c r="BLF30" s="23"/>
      <c r="BLG30" s="8"/>
      <c r="BLH30" s="5"/>
      <c r="BLI30" s="6"/>
      <c r="BLJ30" s="10"/>
      <c r="BLK30" s="8"/>
      <c r="BLL30" s="8"/>
      <c r="BLM30" s="22"/>
      <c r="BLN30" s="23"/>
      <c r="BLO30" s="8"/>
      <c r="BLP30" s="5"/>
      <c r="BLQ30" s="6"/>
      <c r="BLR30" s="10"/>
      <c r="BLS30" s="8"/>
      <c r="BLT30" s="8"/>
      <c r="BLU30" s="22"/>
      <c r="BLV30" s="23"/>
      <c r="BLW30" s="8"/>
      <c r="BLX30" s="5"/>
      <c r="BLY30" s="6"/>
      <c r="BLZ30" s="10"/>
      <c r="BMA30" s="8"/>
      <c r="BMB30" s="8"/>
      <c r="BMC30" s="22"/>
      <c r="BMD30" s="23"/>
      <c r="BME30" s="8"/>
      <c r="BMF30" s="5"/>
      <c r="BMG30" s="6"/>
      <c r="BMH30" s="10"/>
      <c r="BMI30" s="8"/>
      <c r="BMJ30" s="8"/>
      <c r="BMK30" s="22"/>
      <c r="BML30" s="23"/>
      <c r="BMM30" s="8"/>
      <c r="BMN30" s="5"/>
      <c r="BMO30" s="6"/>
      <c r="BMP30" s="10"/>
      <c r="BMQ30" s="8"/>
      <c r="BMR30" s="8"/>
      <c r="BMS30" s="22"/>
      <c r="BMT30" s="23"/>
      <c r="BMU30" s="8"/>
      <c r="BMV30" s="5"/>
      <c r="BMW30" s="6"/>
      <c r="BMX30" s="10"/>
      <c r="BMY30" s="8"/>
      <c r="BMZ30" s="8"/>
      <c r="BNA30" s="22"/>
      <c r="BNB30" s="23"/>
      <c r="BNC30" s="8"/>
      <c r="BND30" s="5"/>
      <c r="BNE30" s="6"/>
      <c r="BNF30" s="10"/>
      <c r="BNG30" s="8"/>
      <c r="BNH30" s="8"/>
      <c r="BNI30" s="22"/>
      <c r="BNJ30" s="23"/>
      <c r="BNK30" s="8"/>
      <c r="BNL30" s="5"/>
      <c r="BNM30" s="6"/>
      <c r="BNN30" s="10"/>
      <c r="BNO30" s="8"/>
      <c r="BNP30" s="8"/>
      <c r="BNQ30" s="22"/>
      <c r="BNR30" s="23"/>
      <c r="BNS30" s="8"/>
      <c r="BNT30" s="5"/>
      <c r="BNU30" s="6"/>
      <c r="BNV30" s="10"/>
      <c r="BNW30" s="8"/>
      <c r="BNX30" s="8"/>
      <c r="BNY30" s="22"/>
      <c r="BNZ30" s="23"/>
      <c r="BOA30" s="8"/>
      <c r="BOB30" s="5"/>
      <c r="BOC30" s="6"/>
      <c r="BOD30" s="10"/>
      <c r="BOE30" s="8"/>
      <c r="BOF30" s="8"/>
      <c r="BOG30" s="22"/>
      <c r="BOH30" s="23"/>
      <c r="BOI30" s="8"/>
      <c r="BOJ30" s="5"/>
      <c r="BOK30" s="6"/>
      <c r="BOL30" s="10"/>
      <c r="BOM30" s="8"/>
      <c r="BON30" s="8"/>
      <c r="BOO30" s="22"/>
      <c r="BOP30" s="23"/>
      <c r="BOQ30" s="8"/>
      <c r="BOR30" s="5"/>
      <c r="BOS30" s="6"/>
      <c r="BOT30" s="10"/>
      <c r="BOU30" s="8"/>
      <c r="BOV30" s="8"/>
      <c r="BOW30" s="22"/>
      <c r="BOX30" s="23"/>
      <c r="BOY30" s="8"/>
      <c r="BOZ30" s="5"/>
      <c r="BPA30" s="6"/>
      <c r="BPB30" s="10"/>
      <c r="BPC30" s="8"/>
      <c r="BPD30" s="8"/>
      <c r="BPE30" s="22"/>
      <c r="BPF30" s="23"/>
      <c r="BPG30" s="8"/>
      <c r="BPH30" s="5"/>
      <c r="BPI30" s="6"/>
      <c r="BPJ30" s="10"/>
      <c r="BPK30" s="8"/>
      <c r="BPL30" s="8"/>
      <c r="BPM30" s="22"/>
      <c r="BPN30" s="23"/>
      <c r="BPO30" s="8"/>
      <c r="BPP30" s="5"/>
      <c r="BPQ30" s="6"/>
      <c r="BPR30" s="10"/>
      <c r="BPS30" s="8"/>
      <c r="BPT30" s="8"/>
      <c r="BPU30" s="22"/>
      <c r="BPV30" s="23"/>
      <c r="BPW30" s="8"/>
      <c r="BPX30" s="5"/>
      <c r="BPY30" s="6"/>
      <c r="BPZ30" s="10"/>
      <c r="BQA30" s="8"/>
      <c r="BQB30" s="8"/>
      <c r="BQC30" s="22"/>
      <c r="BQD30" s="23"/>
      <c r="BQE30" s="8"/>
      <c r="BQF30" s="5"/>
      <c r="BQG30" s="6"/>
      <c r="BQH30" s="10"/>
      <c r="BQI30" s="8"/>
      <c r="BQJ30" s="8"/>
      <c r="BQK30" s="22"/>
      <c r="BQL30" s="23"/>
      <c r="BQM30" s="8"/>
      <c r="BQN30" s="5"/>
      <c r="BQO30" s="6"/>
      <c r="BQP30" s="10"/>
      <c r="BQQ30" s="8"/>
      <c r="BQR30" s="8"/>
      <c r="BQS30" s="22"/>
      <c r="BQT30" s="23"/>
      <c r="BQU30" s="8"/>
      <c r="BQV30" s="5"/>
      <c r="BQW30" s="6"/>
      <c r="BQX30" s="10"/>
      <c r="BQY30" s="8"/>
      <c r="BQZ30" s="8"/>
      <c r="BRA30" s="22"/>
      <c r="BRB30" s="23"/>
      <c r="BRC30" s="8"/>
      <c r="BRD30" s="5"/>
      <c r="BRE30" s="6"/>
      <c r="BRF30" s="10"/>
      <c r="BRG30" s="8"/>
      <c r="BRH30" s="8"/>
      <c r="BRI30" s="22"/>
      <c r="BRJ30" s="23"/>
      <c r="BRK30" s="8"/>
      <c r="BRL30" s="5"/>
      <c r="BRM30" s="6"/>
      <c r="BRN30" s="10"/>
      <c r="BRO30" s="8"/>
      <c r="BRP30" s="8"/>
      <c r="BRQ30" s="22"/>
      <c r="BRR30" s="23"/>
      <c r="BRS30" s="8"/>
      <c r="BRT30" s="5"/>
      <c r="BRU30" s="6"/>
      <c r="BRV30" s="10"/>
      <c r="BRW30" s="8"/>
      <c r="BRX30" s="8"/>
      <c r="BRY30" s="22"/>
      <c r="BRZ30" s="23"/>
      <c r="BSA30" s="8"/>
      <c r="BSB30" s="5"/>
      <c r="BSC30" s="6"/>
      <c r="BSD30" s="10"/>
      <c r="BSE30" s="8"/>
      <c r="BSF30" s="8"/>
      <c r="BSG30" s="22"/>
      <c r="BSH30" s="23"/>
      <c r="BSI30" s="8"/>
      <c r="BSJ30" s="5"/>
      <c r="BSK30" s="6"/>
      <c r="BSL30" s="10"/>
      <c r="BSM30" s="8"/>
      <c r="BSN30" s="8"/>
      <c r="BSO30" s="22"/>
      <c r="BSP30" s="23"/>
      <c r="BSQ30" s="8"/>
      <c r="BSR30" s="5"/>
      <c r="BSS30" s="6"/>
      <c r="BST30" s="10"/>
      <c r="BSU30" s="8"/>
      <c r="BSV30" s="8"/>
      <c r="BSW30" s="22"/>
      <c r="BSX30" s="23"/>
      <c r="BSY30" s="8"/>
      <c r="BSZ30" s="5"/>
      <c r="BTA30" s="6"/>
      <c r="BTB30" s="10"/>
      <c r="BTC30" s="8"/>
      <c r="BTD30" s="8"/>
      <c r="BTE30" s="22"/>
      <c r="BTF30" s="23"/>
      <c r="BTG30" s="8"/>
      <c r="BTH30" s="5"/>
      <c r="BTI30" s="6"/>
      <c r="BTJ30" s="10"/>
      <c r="BTK30" s="8"/>
      <c r="BTL30" s="8"/>
      <c r="BTM30" s="22"/>
      <c r="BTN30" s="23"/>
      <c r="BTO30" s="8"/>
      <c r="BTP30" s="5"/>
      <c r="BTQ30" s="6"/>
      <c r="BTR30" s="10"/>
      <c r="BTS30" s="8"/>
      <c r="BTT30" s="8"/>
      <c r="BTU30" s="22"/>
      <c r="BTV30" s="23"/>
      <c r="BTW30" s="8"/>
      <c r="BTX30" s="5"/>
      <c r="BTY30" s="6"/>
      <c r="BTZ30" s="10"/>
      <c r="BUA30" s="8"/>
      <c r="BUB30" s="8"/>
      <c r="BUC30" s="22"/>
      <c r="BUD30" s="23"/>
      <c r="BUE30" s="8"/>
      <c r="BUF30" s="5"/>
      <c r="BUG30" s="6"/>
      <c r="BUH30" s="10"/>
      <c r="BUI30" s="8"/>
      <c r="BUJ30" s="8"/>
      <c r="BUK30" s="22"/>
      <c r="BUL30" s="23"/>
      <c r="BUM30" s="8"/>
      <c r="BUN30" s="5"/>
      <c r="BUO30" s="6"/>
      <c r="BUP30" s="10"/>
      <c r="BUQ30" s="8"/>
      <c r="BUR30" s="8"/>
      <c r="BUS30" s="22"/>
      <c r="BUT30" s="23"/>
      <c r="BUU30" s="8"/>
      <c r="BUV30" s="5"/>
      <c r="BUW30" s="6"/>
      <c r="BUX30" s="10"/>
      <c r="BUY30" s="8"/>
      <c r="BUZ30" s="8"/>
      <c r="BVA30" s="22"/>
      <c r="BVB30" s="23"/>
      <c r="BVC30" s="8"/>
      <c r="BVD30" s="5"/>
      <c r="BVE30" s="6"/>
      <c r="BVF30" s="10"/>
      <c r="BVG30" s="8"/>
      <c r="BVH30" s="8"/>
      <c r="BVI30" s="22"/>
      <c r="BVJ30" s="23"/>
      <c r="BVK30" s="8"/>
      <c r="BVL30" s="5"/>
      <c r="BVM30" s="6"/>
      <c r="BVN30" s="10"/>
      <c r="BVO30" s="8"/>
      <c r="BVP30" s="8"/>
      <c r="BVQ30" s="22"/>
      <c r="BVR30" s="23"/>
      <c r="BVS30" s="8"/>
      <c r="BVT30" s="5"/>
      <c r="BVU30" s="6"/>
      <c r="BVV30" s="10"/>
      <c r="BVW30" s="8"/>
      <c r="BVX30" s="8"/>
      <c r="BVY30" s="22"/>
      <c r="BVZ30" s="23"/>
      <c r="BWA30" s="8"/>
      <c r="BWB30" s="5"/>
      <c r="BWC30" s="6"/>
      <c r="BWD30" s="10"/>
      <c r="BWE30" s="8"/>
      <c r="BWF30" s="8"/>
      <c r="BWG30" s="22"/>
      <c r="BWH30" s="23"/>
      <c r="BWI30" s="8"/>
      <c r="BWJ30" s="5"/>
      <c r="BWK30" s="6"/>
      <c r="BWL30" s="10"/>
      <c r="BWM30" s="8"/>
      <c r="BWN30" s="8"/>
      <c r="BWO30" s="22"/>
      <c r="BWP30" s="23"/>
      <c r="BWQ30" s="8"/>
      <c r="BWR30" s="5"/>
      <c r="BWS30" s="6"/>
      <c r="BWT30" s="10"/>
      <c r="BWU30" s="8"/>
      <c r="BWV30" s="8"/>
      <c r="BWW30" s="22"/>
      <c r="BWX30" s="23"/>
      <c r="BWY30" s="8"/>
      <c r="BWZ30" s="5"/>
      <c r="BXA30" s="6"/>
      <c r="BXB30" s="10"/>
      <c r="BXC30" s="8"/>
      <c r="BXD30" s="8"/>
      <c r="BXE30" s="22"/>
      <c r="BXF30" s="23"/>
      <c r="BXG30" s="8"/>
      <c r="BXH30" s="5"/>
      <c r="BXI30" s="6"/>
      <c r="BXJ30" s="10"/>
      <c r="BXK30" s="8"/>
      <c r="BXL30" s="8"/>
      <c r="BXM30" s="22"/>
      <c r="BXN30" s="23"/>
      <c r="BXO30" s="8"/>
      <c r="BXP30" s="5"/>
      <c r="BXQ30" s="6"/>
      <c r="BXR30" s="10"/>
      <c r="BXS30" s="8"/>
      <c r="BXT30" s="8"/>
      <c r="BXU30" s="22"/>
      <c r="BXV30" s="23"/>
      <c r="BXW30" s="8"/>
      <c r="BXX30" s="5"/>
      <c r="BXY30" s="6"/>
      <c r="BXZ30" s="10"/>
      <c r="BYA30" s="8"/>
      <c r="BYB30" s="8"/>
      <c r="BYC30" s="22"/>
      <c r="BYD30" s="23"/>
      <c r="BYE30" s="8"/>
      <c r="BYF30" s="5"/>
      <c r="BYG30" s="6"/>
      <c r="BYH30" s="10"/>
      <c r="BYI30" s="8"/>
      <c r="BYJ30" s="8"/>
      <c r="BYK30" s="22"/>
      <c r="BYL30" s="23"/>
      <c r="BYM30" s="8"/>
      <c r="BYN30" s="5"/>
      <c r="BYO30" s="6"/>
      <c r="BYP30" s="10"/>
      <c r="BYQ30" s="8"/>
      <c r="BYR30" s="8"/>
      <c r="BYS30" s="22"/>
      <c r="BYT30" s="23"/>
      <c r="BYU30" s="8"/>
      <c r="BYV30" s="5"/>
      <c r="BYW30" s="6"/>
      <c r="BYX30" s="10"/>
      <c r="BYY30" s="8"/>
      <c r="BYZ30" s="8"/>
      <c r="BZA30" s="22"/>
      <c r="BZB30" s="23"/>
      <c r="BZC30" s="8"/>
      <c r="BZD30" s="5"/>
      <c r="BZE30" s="6"/>
      <c r="BZF30" s="10"/>
      <c r="BZG30" s="8"/>
      <c r="BZH30" s="8"/>
      <c r="BZI30" s="22"/>
      <c r="BZJ30" s="23"/>
      <c r="BZK30" s="8"/>
      <c r="BZL30" s="5"/>
      <c r="BZM30" s="6"/>
      <c r="BZN30" s="10"/>
      <c r="BZO30" s="8"/>
      <c r="BZP30" s="8"/>
      <c r="BZQ30" s="22"/>
      <c r="BZR30" s="23"/>
      <c r="BZS30" s="8"/>
      <c r="BZT30" s="5"/>
      <c r="BZU30" s="6"/>
      <c r="BZV30" s="10"/>
      <c r="BZW30" s="8"/>
      <c r="BZX30" s="8"/>
      <c r="BZY30" s="22"/>
      <c r="BZZ30" s="23"/>
      <c r="CAA30" s="8"/>
      <c r="CAB30" s="5"/>
      <c r="CAC30" s="6"/>
      <c r="CAD30" s="10"/>
      <c r="CAE30" s="8"/>
      <c r="CAF30" s="8"/>
      <c r="CAG30" s="22"/>
      <c r="CAH30" s="23"/>
      <c r="CAI30" s="8"/>
      <c r="CAJ30" s="5"/>
      <c r="CAK30" s="6"/>
      <c r="CAL30" s="10"/>
      <c r="CAM30" s="8"/>
      <c r="CAN30" s="8"/>
      <c r="CAO30" s="22"/>
      <c r="CAP30" s="23"/>
      <c r="CAQ30" s="8"/>
      <c r="CAR30" s="5"/>
      <c r="CAS30" s="6"/>
      <c r="CAT30" s="10"/>
      <c r="CAU30" s="8"/>
      <c r="CAV30" s="8"/>
      <c r="CAW30" s="22"/>
      <c r="CAX30" s="23"/>
      <c r="CAY30" s="8"/>
      <c r="CAZ30" s="5"/>
      <c r="CBA30" s="6"/>
      <c r="CBB30" s="10"/>
      <c r="CBC30" s="8"/>
      <c r="CBD30" s="8"/>
      <c r="CBE30" s="22"/>
      <c r="CBF30" s="23"/>
      <c r="CBG30" s="8"/>
      <c r="CBH30" s="5"/>
      <c r="CBI30" s="6"/>
      <c r="CBJ30" s="10"/>
      <c r="CBK30" s="8"/>
      <c r="CBL30" s="8"/>
      <c r="CBM30" s="22"/>
      <c r="CBN30" s="23"/>
      <c r="CBO30" s="8"/>
      <c r="CBP30" s="5"/>
      <c r="CBQ30" s="6"/>
      <c r="CBR30" s="10"/>
      <c r="CBS30" s="8"/>
      <c r="CBT30" s="8"/>
      <c r="CBU30" s="22"/>
      <c r="CBV30" s="23"/>
      <c r="CBW30" s="8"/>
      <c r="CBX30" s="5"/>
      <c r="CBY30" s="6"/>
      <c r="CBZ30" s="10"/>
      <c r="CCA30" s="8"/>
      <c r="CCB30" s="8"/>
      <c r="CCC30" s="22"/>
      <c r="CCD30" s="23"/>
      <c r="CCE30" s="8"/>
      <c r="CCF30" s="5"/>
      <c r="CCG30" s="6"/>
      <c r="CCH30" s="10"/>
      <c r="CCI30" s="8"/>
      <c r="CCJ30" s="8"/>
      <c r="CCK30" s="22"/>
      <c r="CCL30" s="23"/>
      <c r="CCM30" s="8"/>
      <c r="CCN30" s="5"/>
      <c r="CCO30" s="6"/>
      <c r="CCP30" s="10"/>
      <c r="CCQ30" s="8"/>
      <c r="CCR30" s="8"/>
      <c r="CCS30" s="22"/>
      <c r="CCT30" s="23"/>
      <c r="CCU30" s="8"/>
      <c r="CCV30" s="5"/>
      <c r="CCW30" s="6"/>
      <c r="CCX30" s="10"/>
      <c r="CCY30" s="8"/>
      <c r="CCZ30" s="8"/>
      <c r="CDA30" s="22"/>
      <c r="CDB30" s="23"/>
      <c r="CDC30" s="8"/>
      <c r="CDD30" s="5"/>
      <c r="CDE30" s="6"/>
      <c r="CDF30" s="10"/>
      <c r="CDG30" s="8"/>
      <c r="CDH30" s="8"/>
      <c r="CDI30" s="22"/>
      <c r="CDJ30" s="23"/>
      <c r="CDK30" s="8"/>
      <c r="CDL30" s="5"/>
      <c r="CDM30" s="6"/>
      <c r="CDN30" s="10"/>
      <c r="CDO30" s="8"/>
      <c r="CDP30" s="8"/>
      <c r="CDQ30" s="22"/>
      <c r="CDR30" s="23"/>
      <c r="CDS30" s="8"/>
      <c r="CDT30" s="5"/>
      <c r="CDU30" s="6"/>
      <c r="CDV30" s="10"/>
      <c r="CDW30" s="8"/>
      <c r="CDX30" s="8"/>
      <c r="CDY30" s="22"/>
      <c r="CDZ30" s="23"/>
      <c r="CEA30" s="8"/>
      <c r="CEB30" s="5"/>
      <c r="CEC30" s="6"/>
      <c r="CED30" s="10"/>
      <c r="CEE30" s="8"/>
      <c r="CEF30" s="8"/>
      <c r="CEG30" s="22"/>
      <c r="CEH30" s="23"/>
      <c r="CEI30" s="8"/>
      <c r="CEJ30" s="5"/>
      <c r="CEK30" s="6"/>
      <c r="CEL30" s="10"/>
      <c r="CEM30" s="8"/>
      <c r="CEN30" s="8"/>
      <c r="CEO30" s="22"/>
      <c r="CEP30" s="23"/>
      <c r="CEQ30" s="8"/>
      <c r="CER30" s="5"/>
      <c r="CES30" s="6"/>
      <c r="CET30" s="10"/>
      <c r="CEU30" s="8"/>
      <c r="CEV30" s="8"/>
      <c r="CEW30" s="22"/>
      <c r="CEX30" s="23"/>
      <c r="CEY30" s="8"/>
      <c r="CEZ30" s="5"/>
      <c r="CFA30" s="6"/>
      <c r="CFB30" s="10"/>
      <c r="CFC30" s="8"/>
      <c r="CFD30" s="8"/>
      <c r="CFE30" s="22"/>
      <c r="CFF30" s="23"/>
      <c r="CFG30" s="8"/>
      <c r="CFH30" s="5"/>
      <c r="CFI30" s="6"/>
      <c r="CFJ30" s="10"/>
      <c r="CFK30" s="8"/>
      <c r="CFL30" s="8"/>
      <c r="CFM30" s="22"/>
      <c r="CFN30" s="23"/>
      <c r="CFO30" s="8"/>
      <c r="CFP30" s="5"/>
      <c r="CFQ30" s="6"/>
      <c r="CFR30" s="10"/>
      <c r="CFS30" s="8"/>
      <c r="CFT30" s="8"/>
      <c r="CFU30" s="22"/>
      <c r="CFV30" s="23"/>
      <c r="CFW30" s="8"/>
      <c r="CFX30" s="5"/>
      <c r="CFY30" s="6"/>
      <c r="CFZ30" s="10"/>
      <c r="CGA30" s="8"/>
      <c r="CGB30" s="8"/>
      <c r="CGC30" s="22"/>
      <c r="CGD30" s="23"/>
      <c r="CGE30" s="8"/>
      <c r="CGF30" s="5"/>
      <c r="CGG30" s="6"/>
      <c r="CGH30" s="10"/>
      <c r="CGI30" s="8"/>
      <c r="CGJ30" s="8"/>
      <c r="CGK30" s="22"/>
      <c r="CGL30" s="23"/>
      <c r="CGM30" s="8"/>
      <c r="CGN30" s="5"/>
      <c r="CGO30" s="6"/>
      <c r="CGP30" s="10"/>
      <c r="CGQ30" s="8"/>
      <c r="CGR30" s="8"/>
      <c r="CGS30" s="22"/>
      <c r="CGT30" s="23"/>
      <c r="CGU30" s="8"/>
      <c r="CGV30" s="5"/>
      <c r="CGW30" s="6"/>
      <c r="CGX30" s="10"/>
      <c r="CGY30" s="8"/>
      <c r="CGZ30" s="8"/>
      <c r="CHA30" s="22"/>
      <c r="CHB30" s="23"/>
      <c r="CHC30" s="8"/>
      <c r="CHD30" s="5"/>
      <c r="CHE30" s="6"/>
      <c r="CHF30" s="10"/>
      <c r="CHG30" s="8"/>
      <c r="CHH30" s="8"/>
      <c r="CHI30" s="22"/>
      <c r="CHJ30" s="23"/>
      <c r="CHK30" s="8"/>
      <c r="CHL30" s="5"/>
      <c r="CHM30" s="6"/>
      <c r="CHN30" s="10"/>
      <c r="CHO30" s="8"/>
      <c r="CHP30" s="8"/>
      <c r="CHQ30" s="22"/>
      <c r="CHR30" s="23"/>
      <c r="CHS30" s="8"/>
      <c r="CHT30" s="5"/>
      <c r="CHU30" s="6"/>
      <c r="CHV30" s="10"/>
      <c r="CHW30" s="8"/>
      <c r="CHX30" s="8"/>
      <c r="CHY30" s="22"/>
      <c r="CHZ30" s="23"/>
      <c r="CIA30" s="8"/>
      <c r="CIB30" s="5"/>
      <c r="CIC30" s="6"/>
      <c r="CID30" s="10"/>
      <c r="CIE30" s="8"/>
      <c r="CIF30" s="8"/>
      <c r="CIG30" s="22"/>
      <c r="CIH30" s="23"/>
      <c r="CII30" s="8"/>
      <c r="CIJ30" s="5"/>
      <c r="CIK30" s="6"/>
      <c r="CIL30" s="10"/>
      <c r="CIM30" s="8"/>
      <c r="CIN30" s="8"/>
      <c r="CIO30" s="22"/>
      <c r="CIP30" s="23"/>
      <c r="CIQ30" s="8"/>
      <c r="CIR30" s="5"/>
      <c r="CIS30" s="6"/>
      <c r="CIT30" s="10"/>
      <c r="CIU30" s="8"/>
      <c r="CIV30" s="8"/>
      <c r="CIW30" s="22"/>
      <c r="CIX30" s="23"/>
      <c r="CIY30" s="8"/>
      <c r="CIZ30" s="5"/>
      <c r="CJA30" s="6"/>
      <c r="CJB30" s="10"/>
      <c r="CJC30" s="8"/>
      <c r="CJD30" s="8"/>
      <c r="CJE30" s="22"/>
      <c r="CJF30" s="23"/>
      <c r="CJG30" s="8"/>
      <c r="CJH30" s="5"/>
      <c r="CJI30" s="6"/>
      <c r="CJJ30" s="10"/>
      <c r="CJK30" s="8"/>
      <c r="CJL30" s="8"/>
      <c r="CJM30" s="22"/>
      <c r="CJN30" s="23"/>
      <c r="CJO30" s="8"/>
      <c r="CJP30" s="5"/>
      <c r="CJQ30" s="6"/>
      <c r="CJR30" s="10"/>
      <c r="CJS30" s="8"/>
      <c r="CJT30" s="8"/>
      <c r="CJU30" s="22"/>
      <c r="CJV30" s="23"/>
      <c r="CJW30" s="8"/>
      <c r="CJX30" s="5"/>
      <c r="CJY30" s="6"/>
      <c r="CJZ30" s="10"/>
      <c r="CKA30" s="8"/>
      <c r="CKB30" s="8"/>
      <c r="CKC30" s="22"/>
      <c r="CKD30" s="23"/>
      <c r="CKE30" s="8"/>
      <c r="CKF30" s="5"/>
      <c r="CKG30" s="6"/>
      <c r="CKH30" s="10"/>
      <c r="CKI30" s="8"/>
      <c r="CKJ30" s="8"/>
      <c r="CKK30" s="22"/>
      <c r="CKL30" s="23"/>
      <c r="CKM30" s="8"/>
      <c r="CKN30" s="5"/>
      <c r="CKO30" s="6"/>
      <c r="CKP30" s="10"/>
      <c r="CKQ30" s="8"/>
      <c r="CKR30" s="8"/>
      <c r="CKS30" s="22"/>
      <c r="CKT30" s="23"/>
      <c r="CKU30" s="8"/>
      <c r="CKV30" s="5"/>
      <c r="CKW30" s="6"/>
      <c r="CKX30" s="10"/>
      <c r="CKY30" s="8"/>
      <c r="CKZ30" s="8"/>
      <c r="CLA30" s="22"/>
      <c r="CLB30" s="23"/>
      <c r="CLC30" s="8"/>
      <c r="CLD30" s="5"/>
      <c r="CLE30" s="6"/>
      <c r="CLF30" s="10"/>
      <c r="CLG30" s="8"/>
      <c r="CLH30" s="8"/>
      <c r="CLI30" s="22"/>
      <c r="CLJ30" s="23"/>
      <c r="CLK30" s="8"/>
      <c r="CLL30" s="5"/>
      <c r="CLM30" s="6"/>
      <c r="CLN30" s="10"/>
      <c r="CLO30" s="8"/>
      <c r="CLP30" s="8"/>
      <c r="CLQ30" s="22"/>
      <c r="CLR30" s="23"/>
      <c r="CLS30" s="8"/>
      <c r="CLT30" s="5"/>
      <c r="CLU30" s="6"/>
      <c r="CLV30" s="10"/>
      <c r="CLW30" s="8"/>
      <c r="CLX30" s="8"/>
      <c r="CLY30" s="22"/>
      <c r="CLZ30" s="23"/>
      <c r="CMA30" s="8"/>
      <c r="CMB30" s="5"/>
      <c r="CMC30" s="6"/>
      <c r="CMD30" s="10"/>
      <c r="CME30" s="8"/>
      <c r="CMF30" s="8"/>
      <c r="CMG30" s="22"/>
      <c r="CMH30" s="23"/>
      <c r="CMI30" s="8"/>
      <c r="CMJ30" s="5"/>
      <c r="CMK30" s="6"/>
      <c r="CML30" s="10"/>
      <c r="CMM30" s="8"/>
      <c r="CMN30" s="8"/>
      <c r="CMO30" s="22"/>
      <c r="CMP30" s="23"/>
      <c r="CMQ30" s="8"/>
      <c r="CMR30" s="5"/>
      <c r="CMS30" s="6"/>
      <c r="CMT30" s="10"/>
      <c r="CMU30" s="8"/>
      <c r="CMV30" s="8"/>
      <c r="CMW30" s="22"/>
      <c r="CMX30" s="23"/>
      <c r="CMY30" s="8"/>
      <c r="CMZ30" s="5"/>
      <c r="CNA30" s="6"/>
      <c r="CNB30" s="10"/>
      <c r="CNC30" s="8"/>
      <c r="CND30" s="8"/>
      <c r="CNE30" s="22"/>
      <c r="CNF30" s="23"/>
      <c r="CNG30" s="8"/>
      <c r="CNH30" s="5"/>
      <c r="CNI30" s="6"/>
      <c r="CNJ30" s="10"/>
      <c r="CNK30" s="8"/>
      <c r="CNL30" s="8"/>
      <c r="CNM30" s="22"/>
      <c r="CNN30" s="23"/>
      <c r="CNO30" s="8"/>
      <c r="CNP30" s="5"/>
      <c r="CNQ30" s="6"/>
      <c r="CNR30" s="10"/>
      <c r="CNS30" s="8"/>
      <c r="CNT30" s="8"/>
      <c r="CNU30" s="22"/>
      <c r="CNV30" s="23"/>
      <c r="CNW30" s="8"/>
      <c r="CNX30" s="5"/>
      <c r="CNY30" s="6"/>
      <c r="CNZ30" s="10"/>
      <c r="COA30" s="8"/>
      <c r="COB30" s="8"/>
      <c r="COC30" s="22"/>
      <c r="COD30" s="23"/>
      <c r="COE30" s="8"/>
      <c r="COF30" s="5"/>
      <c r="COG30" s="6"/>
      <c r="COH30" s="10"/>
      <c r="COI30" s="8"/>
      <c r="COJ30" s="8"/>
      <c r="COK30" s="22"/>
      <c r="COL30" s="23"/>
      <c r="COM30" s="8"/>
      <c r="CON30" s="5"/>
      <c r="COO30" s="6"/>
      <c r="COP30" s="10"/>
      <c r="COQ30" s="8"/>
      <c r="COR30" s="8"/>
      <c r="COS30" s="22"/>
      <c r="COT30" s="23"/>
      <c r="COU30" s="8"/>
      <c r="COV30" s="5"/>
      <c r="COW30" s="6"/>
      <c r="COX30" s="10"/>
      <c r="COY30" s="8"/>
      <c r="COZ30" s="8"/>
      <c r="CPA30" s="22"/>
      <c r="CPB30" s="23"/>
      <c r="CPC30" s="8"/>
      <c r="CPD30" s="5"/>
      <c r="CPE30" s="6"/>
      <c r="CPF30" s="10"/>
      <c r="CPG30" s="8"/>
      <c r="CPH30" s="8"/>
      <c r="CPI30" s="22"/>
      <c r="CPJ30" s="23"/>
      <c r="CPK30" s="8"/>
      <c r="CPL30" s="5"/>
      <c r="CPM30" s="6"/>
      <c r="CPN30" s="10"/>
      <c r="CPO30" s="8"/>
      <c r="CPP30" s="8"/>
      <c r="CPQ30" s="22"/>
      <c r="CPR30" s="23"/>
      <c r="CPS30" s="8"/>
      <c r="CPT30" s="5"/>
      <c r="CPU30" s="6"/>
      <c r="CPV30" s="10"/>
      <c r="CPW30" s="8"/>
      <c r="CPX30" s="8"/>
      <c r="CPY30" s="22"/>
      <c r="CPZ30" s="23"/>
      <c r="CQA30" s="8"/>
      <c r="CQB30" s="5"/>
      <c r="CQC30" s="6"/>
      <c r="CQD30" s="10"/>
      <c r="CQE30" s="8"/>
      <c r="CQF30" s="8"/>
      <c r="CQG30" s="22"/>
      <c r="CQH30" s="23"/>
      <c r="CQI30" s="8"/>
      <c r="CQJ30" s="5"/>
      <c r="CQK30" s="6"/>
      <c r="CQL30" s="10"/>
      <c r="CQM30" s="8"/>
      <c r="CQN30" s="8"/>
      <c r="CQO30" s="22"/>
      <c r="CQP30" s="23"/>
      <c r="CQQ30" s="8"/>
      <c r="CQR30" s="5"/>
      <c r="CQS30" s="6"/>
      <c r="CQT30" s="10"/>
      <c r="CQU30" s="8"/>
      <c r="CQV30" s="8"/>
      <c r="CQW30" s="22"/>
      <c r="CQX30" s="23"/>
      <c r="CQY30" s="8"/>
      <c r="CQZ30" s="5"/>
      <c r="CRA30" s="6"/>
      <c r="CRB30" s="10"/>
      <c r="CRC30" s="8"/>
      <c r="CRD30" s="8"/>
      <c r="CRE30" s="22"/>
      <c r="CRF30" s="23"/>
      <c r="CRG30" s="8"/>
      <c r="CRH30" s="5"/>
      <c r="CRI30" s="6"/>
      <c r="CRJ30" s="10"/>
      <c r="CRK30" s="8"/>
      <c r="CRL30" s="8"/>
      <c r="CRM30" s="22"/>
      <c r="CRN30" s="23"/>
      <c r="CRO30" s="8"/>
      <c r="CRP30" s="5"/>
      <c r="CRQ30" s="6"/>
      <c r="CRR30" s="10"/>
      <c r="CRS30" s="8"/>
      <c r="CRT30" s="8"/>
      <c r="CRU30" s="22"/>
      <c r="CRV30" s="23"/>
      <c r="CRW30" s="8"/>
      <c r="CRX30" s="5"/>
      <c r="CRY30" s="6"/>
      <c r="CRZ30" s="10"/>
      <c r="CSA30" s="8"/>
      <c r="CSB30" s="8"/>
      <c r="CSC30" s="22"/>
      <c r="CSD30" s="23"/>
      <c r="CSE30" s="8"/>
      <c r="CSF30" s="5"/>
      <c r="CSG30" s="6"/>
      <c r="CSH30" s="10"/>
      <c r="CSI30" s="8"/>
      <c r="CSJ30" s="8"/>
      <c r="CSK30" s="22"/>
      <c r="CSL30" s="23"/>
      <c r="CSM30" s="8"/>
      <c r="CSN30" s="5"/>
      <c r="CSO30" s="6"/>
      <c r="CSP30" s="10"/>
      <c r="CSQ30" s="8"/>
      <c r="CSR30" s="8"/>
      <c r="CSS30" s="22"/>
      <c r="CST30" s="23"/>
      <c r="CSU30" s="8"/>
      <c r="CSV30" s="5"/>
      <c r="CSW30" s="6"/>
      <c r="CSX30" s="10"/>
      <c r="CSY30" s="8"/>
      <c r="CSZ30" s="8"/>
      <c r="CTA30" s="22"/>
      <c r="CTB30" s="23"/>
      <c r="CTC30" s="8"/>
      <c r="CTD30" s="5"/>
      <c r="CTE30" s="6"/>
      <c r="CTF30" s="10"/>
      <c r="CTG30" s="8"/>
      <c r="CTH30" s="8"/>
      <c r="CTI30" s="22"/>
      <c r="CTJ30" s="23"/>
      <c r="CTK30" s="8"/>
      <c r="CTL30" s="5"/>
      <c r="CTM30" s="6"/>
      <c r="CTN30" s="10"/>
      <c r="CTO30" s="8"/>
      <c r="CTP30" s="8"/>
      <c r="CTQ30" s="22"/>
      <c r="CTR30" s="23"/>
      <c r="CTS30" s="8"/>
      <c r="CTT30" s="5"/>
      <c r="CTU30" s="6"/>
      <c r="CTV30" s="10"/>
      <c r="CTW30" s="8"/>
      <c r="CTX30" s="8"/>
      <c r="CTY30" s="22"/>
      <c r="CTZ30" s="23"/>
      <c r="CUA30" s="8"/>
      <c r="CUB30" s="5"/>
      <c r="CUC30" s="6"/>
      <c r="CUD30" s="10"/>
      <c r="CUE30" s="8"/>
      <c r="CUF30" s="8"/>
      <c r="CUG30" s="22"/>
      <c r="CUH30" s="23"/>
      <c r="CUI30" s="8"/>
      <c r="CUJ30" s="5"/>
      <c r="CUK30" s="6"/>
      <c r="CUL30" s="10"/>
      <c r="CUM30" s="8"/>
      <c r="CUN30" s="8"/>
      <c r="CUO30" s="22"/>
      <c r="CUP30" s="23"/>
      <c r="CUQ30" s="8"/>
      <c r="CUR30" s="5"/>
      <c r="CUS30" s="6"/>
      <c r="CUT30" s="10"/>
      <c r="CUU30" s="8"/>
      <c r="CUV30" s="8"/>
      <c r="CUW30" s="22"/>
      <c r="CUX30" s="23"/>
      <c r="CUY30" s="8"/>
      <c r="CUZ30" s="5"/>
      <c r="CVA30" s="6"/>
      <c r="CVB30" s="10"/>
      <c r="CVC30" s="8"/>
      <c r="CVD30" s="8"/>
      <c r="CVE30" s="22"/>
      <c r="CVF30" s="23"/>
      <c r="CVG30" s="8"/>
      <c r="CVH30" s="5"/>
      <c r="CVI30" s="6"/>
      <c r="CVJ30" s="10"/>
      <c r="CVK30" s="8"/>
      <c r="CVL30" s="8"/>
      <c r="CVM30" s="22"/>
      <c r="CVN30" s="23"/>
      <c r="CVO30" s="8"/>
      <c r="CVP30" s="5"/>
      <c r="CVQ30" s="6"/>
      <c r="CVR30" s="10"/>
      <c r="CVS30" s="8"/>
      <c r="CVT30" s="8"/>
      <c r="CVU30" s="22"/>
      <c r="CVV30" s="23"/>
      <c r="CVW30" s="8"/>
      <c r="CVX30" s="5"/>
      <c r="CVY30" s="6"/>
      <c r="CVZ30" s="10"/>
      <c r="CWA30" s="8"/>
      <c r="CWB30" s="8"/>
      <c r="CWC30" s="22"/>
      <c r="CWD30" s="23"/>
      <c r="CWE30" s="8"/>
      <c r="CWF30" s="5"/>
      <c r="CWG30" s="6"/>
      <c r="CWH30" s="10"/>
      <c r="CWI30" s="8"/>
      <c r="CWJ30" s="8"/>
      <c r="CWK30" s="22"/>
      <c r="CWL30" s="23"/>
      <c r="CWM30" s="8"/>
      <c r="CWN30" s="5"/>
      <c r="CWO30" s="6"/>
      <c r="CWP30" s="10"/>
      <c r="CWQ30" s="8"/>
      <c r="CWR30" s="8"/>
      <c r="CWS30" s="22"/>
      <c r="CWT30" s="23"/>
      <c r="CWU30" s="8"/>
      <c r="CWV30" s="5"/>
      <c r="CWW30" s="6"/>
      <c r="CWX30" s="10"/>
      <c r="CWY30" s="8"/>
      <c r="CWZ30" s="8"/>
      <c r="CXA30" s="22"/>
      <c r="CXB30" s="23"/>
      <c r="CXC30" s="8"/>
      <c r="CXD30" s="5"/>
      <c r="CXE30" s="6"/>
      <c r="CXF30" s="10"/>
      <c r="CXG30" s="8"/>
      <c r="CXH30" s="8"/>
      <c r="CXI30" s="22"/>
      <c r="CXJ30" s="23"/>
      <c r="CXK30" s="8"/>
      <c r="CXL30" s="5"/>
      <c r="CXM30" s="6"/>
      <c r="CXN30" s="10"/>
      <c r="CXO30" s="8"/>
      <c r="CXP30" s="8"/>
      <c r="CXQ30" s="22"/>
      <c r="CXR30" s="23"/>
      <c r="CXS30" s="8"/>
      <c r="CXT30" s="5"/>
      <c r="CXU30" s="6"/>
      <c r="CXV30" s="10"/>
      <c r="CXW30" s="8"/>
      <c r="CXX30" s="8"/>
      <c r="CXY30" s="22"/>
      <c r="CXZ30" s="23"/>
      <c r="CYA30" s="8"/>
      <c r="CYB30" s="5"/>
      <c r="CYC30" s="6"/>
      <c r="CYD30" s="10"/>
      <c r="CYE30" s="8"/>
      <c r="CYF30" s="8"/>
      <c r="CYG30" s="22"/>
      <c r="CYH30" s="23"/>
      <c r="CYI30" s="8"/>
      <c r="CYJ30" s="5"/>
      <c r="CYK30" s="6"/>
      <c r="CYL30" s="10"/>
      <c r="CYM30" s="8"/>
      <c r="CYN30" s="8"/>
      <c r="CYO30" s="22"/>
      <c r="CYP30" s="23"/>
      <c r="CYQ30" s="8"/>
      <c r="CYR30" s="5"/>
      <c r="CYS30" s="6"/>
      <c r="CYT30" s="10"/>
      <c r="CYU30" s="8"/>
      <c r="CYV30" s="8"/>
      <c r="CYW30" s="22"/>
      <c r="CYX30" s="23"/>
      <c r="CYY30" s="8"/>
      <c r="CYZ30" s="5"/>
      <c r="CZA30" s="6"/>
      <c r="CZB30" s="10"/>
      <c r="CZC30" s="8"/>
      <c r="CZD30" s="8"/>
      <c r="CZE30" s="22"/>
      <c r="CZF30" s="23"/>
      <c r="CZG30" s="8"/>
      <c r="CZH30" s="5"/>
      <c r="CZI30" s="6"/>
      <c r="CZJ30" s="10"/>
      <c r="CZK30" s="8"/>
      <c r="CZL30" s="8"/>
      <c r="CZM30" s="22"/>
      <c r="CZN30" s="23"/>
      <c r="CZO30" s="8"/>
      <c r="CZP30" s="5"/>
      <c r="CZQ30" s="6"/>
      <c r="CZR30" s="10"/>
      <c r="CZS30" s="8"/>
      <c r="CZT30" s="8"/>
      <c r="CZU30" s="22"/>
      <c r="CZV30" s="23"/>
      <c r="CZW30" s="8"/>
      <c r="CZX30" s="5"/>
      <c r="CZY30" s="6"/>
      <c r="CZZ30" s="10"/>
      <c r="DAA30" s="8"/>
      <c r="DAB30" s="8"/>
      <c r="DAC30" s="22"/>
      <c r="DAD30" s="23"/>
      <c r="DAE30" s="8"/>
      <c r="DAF30" s="5"/>
      <c r="DAG30" s="6"/>
      <c r="DAH30" s="10"/>
      <c r="DAI30" s="8"/>
      <c r="DAJ30" s="8"/>
      <c r="DAK30" s="22"/>
      <c r="DAL30" s="23"/>
      <c r="DAM30" s="8"/>
      <c r="DAN30" s="5"/>
      <c r="DAO30" s="6"/>
      <c r="DAP30" s="10"/>
      <c r="DAQ30" s="8"/>
      <c r="DAR30" s="8"/>
      <c r="DAS30" s="22"/>
      <c r="DAT30" s="23"/>
      <c r="DAU30" s="8"/>
      <c r="DAV30" s="5"/>
      <c r="DAW30" s="6"/>
      <c r="DAX30" s="10"/>
      <c r="DAY30" s="8"/>
      <c r="DAZ30" s="8"/>
      <c r="DBA30" s="22"/>
      <c r="DBB30" s="23"/>
      <c r="DBC30" s="8"/>
      <c r="DBD30" s="5"/>
      <c r="DBE30" s="6"/>
      <c r="DBF30" s="10"/>
      <c r="DBG30" s="8"/>
      <c r="DBH30" s="8"/>
      <c r="DBI30" s="22"/>
      <c r="DBJ30" s="23"/>
      <c r="DBK30" s="8"/>
      <c r="DBL30" s="5"/>
      <c r="DBM30" s="6"/>
      <c r="DBN30" s="10"/>
      <c r="DBO30" s="8"/>
      <c r="DBP30" s="8"/>
      <c r="DBQ30" s="22"/>
      <c r="DBR30" s="23"/>
      <c r="DBS30" s="8"/>
      <c r="DBT30" s="5"/>
      <c r="DBU30" s="6"/>
      <c r="DBV30" s="10"/>
      <c r="DBW30" s="8"/>
      <c r="DBX30" s="8"/>
      <c r="DBY30" s="22"/>
      <c r="DBZ30" s="23"/>
      <c r="DCA30" s="8"/>
      <c r="DCB30" s="5"/>
      <c r="DCC30" s="6"/>
      <c r="DCD30" s="10"/>
      <c r="DCE30" s="8"/>
      <c r="DCF30" s="8"/>
      <c r="DCG30" s="22"/>
      <c r="DCH30" s="23"/>
      <c r="DCI30" s="8"/>
      <c r="DCJ30" s="5"/>
      <c r="DCK30" s="6"/>
      <c r="DCL30" s="10"/>
      <c r="DCM30" s="8"/>
      <c r="DCN30" s="8"/>
      <c r="DCO30" s="22"/>
      <c r="DCP30" s="23"/>
      <c r="DCQ30" s="8"/>
      <c r="DCR30" s="5"/>
      <c r="DCS30" s="6"/>
      <c r="DCT30" s="10"/>
      <c r="DCU30" s="8"/>
      <c r="DCV30" s="8"/>
      <c r="DCW30" s="22"/>
      <c r="DCX30" s="23"/>
      <c r="DCY30" s="8"/>
      <c r="DCZ30" s="5"/>
      <c r="DDA30" s="6"/>
      <c r="DDB30" s="10"/>
      <c r="DDC30" s="8"/>
      <c r="DDD30" s="8"/>
      <c r="DDE30" s="22"/>
      <c r="DDF30" s="23"/>
      <c r="DDG30" s="8"/>
      <c r="DDH30" s="5"/>
      <c r="DDI30" s="6"/>
      <c r="DDJ30" s="10"/>
      <c r="DDK30" s="8"/>
      <c r="DDL30" s="8"/>
      <c r="DDM30" s="22"/>
      <c r="DDN30" s="23"/>
      <c r="DDO30" s="8"/>
      <c r="DDP30" s="5"/>
      <c r="DDQ30" s="6"/>
      <c r="DDR30" s="10"/>
      <c r="DDS30" s="8"/>
      <c r="DDT30" s="8"/>
      <c r="DDU30" s="22"/>
      <c r="DDV30" s="23"/>
      <c r="DDW30" s="8"/>
      <c r="DDX30" s="5"/>
      <c r="DDY30" s="6"/>
      <c r="DDZ30" s="10"/>
      <c r="DEA30" s="8"/>
      <c r="DEB30" s="8"/>
      <c r="DEC30" s="22"/>
      <c r="DED30" s="23"/>
      <c r="DEE30" s="8"/>
      <c r="DEF30" s="5"/>
      <c r="DEG30" s="6"/>
      <c r="DEH30" s="10"/>
      <c r="DEI30" s="8"/>
      <c r="DEJ30" s="8"/>
      <c r="DEK30" s="22"/>
      <c r="DEL30" s="23"/>
      <c r="DEM30" s="8"/>
      <c r="DEN30" s="5"/>
      <c r="DEO30" s="6"/>
      <c r="DEP30" s="10"/>
      <c r="DEQ30" s="8"/>
      <c r="DER30" s="8"/>
      <c r="DES30" s="22"/>
      <c r="DET30" s="23"/>
      <c r="DEU30" s="8"/>
      <c r="DEV30" s="5"/>
      <c r="DEW30" s="6"/>
      <c r="DEX30" s="10"/>
      <c r="DEY30" s="8"/>
      <c r="DEZ30" s="8"/>
      <c r="DFA30" s="22"/>
      <c r="DFB30" s="23"/>
      <c r="DFC30" s="8"/>
      <c r="DFD30" s="5"/>
      <c r="DFE30" s="6"/>
      <c r="DFF30" s="10"/>
      <c r="DFG30" s="8"/>
      <c r="DFH30" s="8"/>
      <c r="DFI30" s="22"/>
      <c r="DFJ30" s="23"/>
      <c r="DFK30" s="8"/>
      <c r="DFL30" s="5"/>
      <c r="DFM30" s="6"/>
      <c r="DFN30" s="10"/>
      <c r="DFO30" s="8"/>
      <c r="DFP30" s="8"/>
      <c r="DFQ30" s="22"/>
      <c r="DFR30" s="23"/>
      <c r="DFS30" s="8"/>
      <c r="DFT30" s="5"/>
      <c r="DFU30" s="6"/>
      <c r="DFV30" s="10"/>
      <c r="DFW30" s="8"/>
      <c r="DFX30" s="8"/>
      <c r="DFY30" s="22"/>
      <c r="DFZ30" s="23"/>
      <c r="DGA30" s="8"/>
      <c r="DGB30" s="5"/>
      <c r="DGC30" s="6"/>
      <c r="DGD30" s="10"/>
      <c r="DGE30" s="8"/>
      <c r="DGF30" s="8"/>
      <c r="DGG30" s="22"/>
      <c r="DGH30" s="23"/>
      <c r="DGI30" s="8"/>
      <c r="DGJ30" s="5"/>
      <c r="DGK30" s="6"/>
      <c r="DGL30" s="10"/>
      <c r="DGM30" s="8"/>
      <c r="DGN30" s="8"/>
      <c r="DGO30" s="22"/>
      <c r="DGP30" s="23"/>
      <c r="DGQ30" s="8"/>
      <c r="DGR30" s="5"/>
      <c r="DGS30" s="6"/>
      <c r="DGT30" s="10"/>
      <c r="DGU30" s="8"/>
      <c r="DGV30" s="8"/>
      <c r="DGW30" s="22"/>
      <c r="DGX30" s="23"/>
      <c r="DGY30" s="8"/>
      <c r="DGZ30" s="5"/>
      <c r="DHA30" s="6"/>
      <c r="DHB30" s="10"/>
      <c r="DHC30" s="8"/>
      <c r="DHD30" s="8"/>
      <c r="DHE30" s="22"/>
      <c r="DHF30" s="23"/>
      <c r="DHG30" s="8"/>
      <c r="DHH30" s="5"/>
      <c r="DHI30" s="6"/>
      <c r="DHJ30" s="10"/>
      <c r="DHK30" s="8"/>
      <c r="DHL30" s="8"/>
      <c r="DHM30" s="22"/>
      <c r="DHN30" s="23"/>
      <c r="DHO30" s="8"/>
      <c r="DHP30" s="5"/>
      <c r="DHQ30" s="6"/>
      <c r="DHR30" s="10"/>
      <c r="DHS30" s="8"/>
      <c r="DHT30" s="8"/>
      <c r="DHU30" s="22"/>
      <c r="DHV30" s="23"/>
      <c r="DHW30" s="8"/>
      <c r="DHX30" s="5"/>
      <c r="DHY30" s="6"/>
      <c r="DHZ30" s="10"/>
      <c r="DIA30" s="8"/>
      <c r="DIB30" s="8"/>
      <c r="DIC30" s="22"/>
      <c r="DID30" s="23"/>
      <c r="DIE30" s="8"/>
      <c r="DIF30" s="5"/>
      <c r="DIG30" s="6"/>
      <c r="DIH30" s="10"/>
      <c r="DII30" s="8"/>
      <c r="DIJ30" s="8"/>
      <c r="DIK30" s="22"/>
      <c r="DIL30" s="23"/>
      <c r="DIM30" s="8"/>
      <c r="DIN30" s="5"/>
      <c r="DIO30" s="6"/>
      <c r="DIP30" s="10"/>
      <c r="DIQ30" s="8"/>
      <c r="DIR30" s="8"/>
      <c r="DIS30" s="22"/>
      <c r="DIT30" s="23"/>
      <c r="DIU30" s="8"/>
      <c r="DIV30" s="5"/>
      <c r="DIW30" s="6"/>
      <c r="DIX30" s="10"/>
      <c r="DIY30" s="8"/>
      <c r="DIZ30" s="8"/>
      <c r="DJA30" s="22"/>
      <c r="DJB30" s="23"/>
      <c r="DJC30" s="8"/>
      <c r="DJD30" s="5"/>
      <c r="DJE30" s="6"/>
      <c r="DJF30" s="10"/>
      <c r="DJG30" s="8"/>
      <c r="DJH30" s="8"/>
      <c r="DJI30" s="22"/>
      <c r="DJJ30" s="23"/>
      <c r="DJK30" s="8"/>
      <c r="DJL30" s="5"/>
      <c r="DJM30" s="6"/>
      <c r="DJN30" s="10"/>
      <c r="DJO30" s="8"/>
      <c r="DJP30" s="8"/>
      <c r="DJQ30" s="22"/>
      <c r="DJR30" s="23"/>
      <c r="DJS30" s="8"/>
      <c r="DJT30" s="5"/>
      <c r="DJU30" s="6"/>
      <c r="DJV30" s="10"/>
      <c r="DJW30" s="8"/>
      <c r="DJX30" s="8"/>
      <c r="DJY30" s="22"/>
      <c r="DJZ30" s="23"/>
      <c r="DKA30" s="8"/>
      <c r="DKB30" s="5"/>
      <c r="DKC30" s="6"/>
      <c r="DKD30" s="10"/>
      <c r="DKE30" s="8"/>
      <c r="DKF30" s="8"/>
      <c r="DKG30" s="22"/>
      <c r="DKH30" s="23"/>
      <c r="DKI30" s="8"/>
      <c r="DKJ30" s="5"/>
      <c r="DKK30" s="6"/>
      <c r="DKL30" s="10"/>
      <c r="DKM30" s="8"/>
      <c r="DKN30" s="8"/>
      <c r="DKO30" s="22"/>
      <c r="DKP30" s="23"/>
      <c r="DKQ30" s="8"/>
      <c r="DKR30" s="5"/>
      <c r="DKS30" s="6"/>
      <c r="DKT30" s="10"/>
      <c r="DKU30" s="8"/>
      <c r="DKV30" s="8"/>
      <c r="DKW30" s="22"/>
      <c r="DKX30" s="23"/>
      <c r="DKY30" s="8"/>
      <c r="DKZ30" s="5"/>
      <c r="DLA30" s="6"/>
      <c r="DLB30" s="10"/>
      <c r="DLC30" s="8"/>
      <c r="DLD30" s="8"/>
      <c r="DLE30" s="22"/>
      <c r="DLF30" s="23"/>
      <c r="DLG30" s="8"/>
      <c r="DLH30" s="5"/>
      <c r="DLI30" s="6"/>
      <c r="DLJ30" s="10"/>
      <c r="DLK30" s="8"/>
      <c r="DLL30" s="8"/>
      <c r="DLM30" s="22"/>
      <c r="DLN30" s="23"/>
      <c r="DLO30" s="8"/>
      <c r="DLP30" s="5"/>
      <c r="DLQ30" s="6"/>
      <c r="DLR30" s="10"/>
      <c r="DLS30" s="8"/>
      <c r="DLT30" s="8"/>
      <c r="DLU30" s="22"/>
      <c r="DLV30" s="23"/>
      <c r="DLW30" s="8"/>
      <c r="DLX30" s="5"/>
      <c r="DLY30" s="6"/>
      <c r="DLZ30" s="10"/>
      <c r="DMA30" s="8"/>
      <c r="DMB30" s="8"/>
      <c r="DMC30" s="22"/>
      <c r="DMD30" s="23"/>
      <c r="DME30" s="8"/>
      <c r="DMF30" s="5"/>
      <c r="DMG30" s="6"/>
      <c r="DMH30" s="10"/>
      <c r="DMI30" s="8"/>
      <c r="DMJ30" s="8"/>
      <c r="DMK30" s="22"/>
      <c r="DML30" s="23"/>
      <c r="DMM30" s="8"/>
      <c r="DMN30" s="5"/>
      <c r="DMO30" s="6"/>
      <c r="DMP30" s="10"/>
      <c r="DMQ30" s="8"/>
      <c r="DMR30" s="8"/>
      <c r="DMS30" s="22"/>
      <c r="DMT30" s="23"/>
      <c r="DMU30" s="8"/>
      <c r="DMV30" s="5"/>
      <c r="DMW30" s="6"/>
      <c r="DMX30" s="10"/>
      <c r="DMY30" s="8"/>
      <c r="DMZ30" s="8"/>
      <c r="DNA30" s="22"/>
      <c r="DNB30" s="23"/>
      <c r="DNC30" s="8"/>
      <c r="DND30" s="5"/>
      <c r="DNE30" s="6"/>
      <c r="DNF30" s="10"/>
      <c r="DNG30" s="8"/>
      <c r="DNH30" s="8"/>
      <c r="DNI30" s="22"/>
      <c r="DNJ30" s="23"/>
      <c r="DNK30" s="8"/>
      <c r="DNL30" s="5"/>
      <c r="DNM30" s="6"/>
      <c r="DNN30" s="10"/>
      <c r="DNO30" s="8"/>
      <c r="DNP30" s="8"/>
      <c r="DNQ30" s="22"/>
      <c r="DNR30" s="23"/>
      <c r="DNS30" s="8"/>
      <c r="DNT30" s="5"/>
      <c r="DNU30" s="6"/>
      <c r="DNV30" s="10"/>
      <c r="DNW30" s="8"/>
      <c r="DNX30" s="8"/>
      <c r="DNY30" s="22"/>
      <c r="DNZ30" s="23"/>
      <c r="DOA30" s="8"/>
      <c r="DOB30" s="5"/>
      <c r="DOC30" s="6"/>
      <c r="DOD30" s="10"/>
      <c r="DOE30" s="8"/>
      <c r="DOF30" s="8"/>
      <c r="DOG30" s="22"/>
      <c r="DOH30" s="23"/>
      <c r="DOI30" s="8"/>
      <c r="DOJ30" s="5"/>
      <c r="DOK30" s="6"/>
      <c r="DOL30" s="10"/>
      <c r="DOM30" s="8"/>
      <c r="DON30" s="8"/>
      <c r="DOO30" s="22"/>
      <c r="DOP30" s="23"/>
      <c r="DOQ30" s="8"/>
      <c r="DOR30" s="5"/>
      <c r="DOS30" s="6"/>
      <c r="DOT30" s="10"/>
      <c r="DOU30" s="8"/>
      <c r="DOV30" s="8"/>
      <c r="DOW30" s="22"/>
      <c r="DOX30" s="23"/>
      <c r="DOY30" s="8"/>
      <c r="DOZ30" s="5"/>
      <c r="DPA30" s="6"/>
      <c r="DPB30" s="10"/>
      <c r="DPC30" s="8"/>
      <c r="DPD30" s="8"/>
      <c r="DPE30" s="22"/>
      <c r="DPF30" s="23"/>
      <c r="DPG30" s="8"/>
      <c r="DPH30" s="5"/>
      <c r="DPI30" s="6"/>
      <c r="DPJ30" s="10"/>
      <c r="DPK30" s="8"/>
      <c r="DPL30" s="8"/>
      <c r="DPM30" s="22"/>
      <c r="DPN30" s="23"/>
      <c r="DPO30" s="8"/>
      <c r="DPP30" s="5"/>
      <c r="DPQ30" s="6"/>
      <c r="DPR30" s="10"/>
      <c r="DPS30" s="8"/>
      <c r="DPT30" s="8"/>
      <c r="DPU30" s="22"/>
      <c r="DPV30" s="23"/>
      <c r="DPW30" s="8"/>
      <c r="DPX30" s="5"/>
      <c r="DPY30" s="6"/>
      <c r="DPZ30" s="10"/>
      <c r="DQA30" s="8"/>
      <c r="DQB30" s="8"/>
      <c r="DQC30" s="22"/>
      <c r="DQD30" s="23"/>
      <c r="DQE30" s="8"/>
      <c r="DQF30" s="5"/>
      <c r="DQG30" s="6"/>
      <c r="DQH30" s="10"/>
      <c r="DQI30" s="8"/>
      <c r="DQJ30" s="8"/>
      <c r="DQK30" s="22"/>
      <c r="DQL30" s="23"/>
      <c r="DQM30" s="8"/>
      <c r="DQN30" s="5"/>
      <c r="DQO30" s="6"/>
      <c r="DQP30" s="10"/>
      <c r="DQQ30" s="8"/>
      <c r="DQR30" s="8"/>
      <c r="DQS30" s="22"/>
      <c r="DQT30" s="23"/>
      <c r="DQU30" s="8"/>
      <c r="DQV30" s="5"/>
      <c r="DQW30" s="6"/>
      <c r="DQX30" s="10"/>
      <c r="DQY30" s="8"/>
      <c r="DQZ30" s="8"/>
      <c r="DRA30" s="22"/>
      <c r="DRB30" s="23"/>
      <c r="DRC30" s="8"/>
      <c r="DRD30" s="5"/>
      <c r="DRE30" s="6"/>
      <c r="DRF30" s="10"/>
      <c r="DRG30" s="8"/>
      <c r="DRH30" s="8"/>
      <c r="DRI30" s="22"/>
      <c r="DRJ30" s="23"/>
      <c r="DRK30" s="8"/>
      <c r="DRL30" s="5"/>
      <c r="DRM30" s="6"/>
      <c r="DRN30" s="10"/>
      <c r="DRO30" s="8"/>
      <c r="DRP30" s="8"/>
      <c r="DRQ30" s="22"/>
      <c r="DRR30" s="23"/>
      <c r="DRS30" s="8"/>
      <c r="DRT30" s="5"/>
      <c r="DRU30" s="6"/>
      <c r="DRV30" s="10"/>
      <c r="DRW30" s="8"/>
      <c r="DRX30" s="8"/>
      <c r="DRY30" s="22"/>
      <c r="DRZ30" s="23"/>
      <c r="DSA30" s="8"/>
      <c r="DSB30" s="5"/>
      <c r="DSC30" s="6"/>
      <c r="DSD30" s="10"/>
      <c r="DSE30" s="8"/>
      <c r="DSF30" s="8"/>
      <c r="DSG30" s="22"/>
      <c r="DSH30" s="23"/>
      <c r="DSI30" s="8"/>
      <c r="DSJ30" s="5"/>
      <c r="DSK30" s="6"/>
      <c r="DSL30" s="10"/>
      <c r="DSM30" s="8"/>
      <c r="DSN30" s="8"/>
      <c r="DSO30" s="22"/>
      <c r="DSP30" s="23"/>
      <c r="DSQ30" s="8"/>
      <c r="DSR30" s="5"/>
      <c r="DSS30" s="6"/>
      <c r="DST30" s="10"/>
      <c r="DSU30" s="8"/>
      <c r="DSV30" s="8"/>
      <c r="DSW30" s="22"/>
      <c r="DSX30" s="23"/>
      <c r="DSY30" s="8"/>
      <c r="DSZ30" s="5"/>
      <c r="DTA30" s="6"/>
      <c r="DTB30" s="10"/>
      <c r="DTC30" s="8"/>
      <c r="DTD30" s="8"/>
      <c r="DTE30" s="22"/>
      <c r="DTF30" s="23"/>
      <c r="DTG30" s="8"/>
      <c r="DTH30" s="5"/>
      <c r="DTI30" s="6"/>
      <c r="DTJ30" s="10"/>
      <c r="DTK30" s="8"/>
      <c r="DTL30" s="8"/>
      <c r="DTM30" s="22"/>
      <c r="DTN30" s="23"/>
      <c r="DTO30" s="8"/>
      <c r="DTP30" s="5"/>
      <c r="DTQ30" s="6"/>
      <c r="DTR30" s="10"/>
      <c r="DTS30" s="8"/>
      <c r="DTT30" s="8"/>
      <c r="DTU30" s="22"/>
      <c r="DTV30" s="23"/>
      <c r="DTW30" s="8"/>
      <c r="DTX30" s="5"/>
      <c r="DTY30" s="6"/>
      <c r="DTZ30" s="10"/>
      <c r="DUA30" s="8"/>
      <c r="DUB30" s="8"/>
      <c r="DUC30" s="22"/>
      <c r="DUD30" s="23"/>
      <c r="DUE30" s="8"/>
      <c r="DUF30" s="5"/>
      <c r="DUG30" s="6"/>
      <c r="DUH30" s="10"/>
      <c r="DUI30" s="8"/>
      <c r="DUJ30" s="8"/>
      <c r="DUK30" s="22"/>
      <c r="DUL30" s="23"/>
      <c r="DUM30" s="8"/>
      <c r="DUN30" s="5"/>
      <c r="DUO30" s="6"/>
      <c r="DUP30" s="10"/>
      <c r="DUQ30" s="8"/>
      <c r="DUR30" s="8"/>
      <c r="DUS30" s="22"/>
      <c r="DUT30" s="23"/>
      <c r="DUU30" s="8"/>
      <c r="DUV30" s="5"/>
      <c r="DUW30" s="6"/>
      <c r="DUX30" s="10"/>
      <c r="DUY30" s="8"/>
      <c r="DUZ30" s="8"/>
      <c r="DVA30" s="22"/>
      <c r="DVB30" s="23"/>
      <c r="DVC30" s="8"/>
      <c r="DVD30" s="5"/>
      <c r="DVE30" s="6"/>
      <c r="DVF30" s="10"/>
      <c r="DVG30" s="8"/>
      <c r="DVH30" s="8"/>
      <c r="DVI30" s="22"/>
      <c r="DVJ30" s="23"/>
      <c r="DVK30" s="8"/>
      <c r="DVL30" s="5"/>
      <c r="DVM30" s="6"/>
      <c r="DVN30" s="10"/>
      <c r="DVO30" s="8"/>
      <c r="DVP30" s="8"/>
      <c r="DVQ30" s="22"/>
      <c r="DVR30" s="23"/>
      <c r="DVS30" s="8"/>
      <c r="DVT30" s="5"/>
      <c r="DVU30" s="6"/>
      <c r="DVV30" s="10"/>
      <c r="DVW30" s="8"/>
      <c r="DVX30" s="8"/>
      <c r="DVY30" s="22"/>
      <c r="DVZ30" s="23"/>
      <c r="DWA30" s="8"/>
      <c r="DWB30" s="5"/>
      <c r="DWC30" s="6"/>
      <c r="DWD30" s="10"/>
      <c r="DWE30" s="8"/>
      <c r="DWF30" s="8"/>
      <c r="DWG30" s="22"/>
      <c r="DWH30" s="23"/>
      <c r="DWI30" s="8"/>
      <c r="DWJ30" s="5"/>
      <c r="DWK30" s="6"/>
      <c r="DWL30" s="10"/>
      <c r="DWM30" s="8"/>
      <c r="DWN30" s="8"/>
      <c r="DWO30" s="22"/>
      <c r="DWP30" s="23"/>
      <c r="DWQ30" s="8"/>
      <c r="DWR30" s="5"/>
      <c r="DWS30" s="6"/>
      <c r="DWT30" s="10"/>
      <c r="DWU30" s="8"/>
      <c r="DWV30" s="8"/>
      <c r="DWW30" s="22"/>
      <c r="DWX30" s="23"/>
      <c r="DWY30" s="8"/>
      <c r="DWZ30" s="5"/>
      <c r="DXA30" s="6"/>
      <c r="DXB30" s="10"/>
      <c r="DXC30" s="8"/>
      <c r="DXD30" s="8"/>
      <c r="DXE30" s="22"/>
      <c r="DXF30" s="23"/>
      <c r="DXG30" s="8"/>
      <c r="DXH30" s="5"/>
      <c r="DXI30" s="6"/>
      <c r="DXJ30" s="10"/>
      <c r="DXK30" s="8"/>
      <c r="DXL30" s="8"/>
      <c r="DXM30" s="22"/>
      <c r="DXN30" s="23"/>
      <c r="DXO30" s="8"/>
      <c r="DXP30" s="5"/>
      <c r="DXQ30" s="6"/>
      <c r="DXR30" s="10"/>
      <c r="DXS30" s="8"/>
      <c r="DXT30" s="8"/>
      <c r="DXU30" s="22"/>
      <c r="DXV30" s="23"/>
      <c r="DXW30" s="8"/>
      <c r="DXX30" s="5"/>
      <c r="DXY30" s="6"/>
      <c r="DXZ30" s="10"/>
      <c r="DYA30" s="8"/>
      <c r="DYB30" s="8"/>
      <c r="DYC30" s="22"/>
      <c r="DYD30" s="23"/>
      <c r="DYE30" s="8"/>
      <c r="DYF30" s="5"/>
      <c r="DYG30" s="6"/>
      <c r="DYH30" s="10"/>
      <c r="DYI30" s="8"/>
      <c r="DYJ30" s="8"/>
      <c r="DYK30" s="22"/>
      <c r="DYL30" s="23"/>
      <c r="DYM30" s="8"/>
      <c r="DYN30" s="5"/>
      <c r="DYO30" s="6"/>
      <c r="DYP30" s="10"/>
      <c r="DYQ30" s="8"/>
      <c r="DYR30" s="8"/>
      <c r="DYS30" s="22"/>
      <c r="DYT30" s="23"/>
      <c r="DYU30" s="8"/>
      <c r="DYV30" s="5"/>
      <c r="DYW30" s="6"/>
      <c r="DYX30" s="10"/>
      <c r="DYY30" s="8"/>
      <c r="DYZ30" s="8"/>
      <c r="DZA30" s="22"/>
      <c r="DZB30" s="23"/>
      <c r="DZC30" s="8"/>
      <c r="DZD30" s="5"/>
      <c r="DZE30" s="6"/>
      <c r="DZF30" s="10"/>
      <c r="DZG30" s="8"/>
      <c r="DZH30" s="8"/>
      <c r="DZI30" s="22"/>
      <c r="DZJ30" s="23"/>
      <c r="DZK30" s="8"/>
      <c r="DZL30" s="5"/>
      <c r="DZM30" s="6"/>
      <c r="DZN30" s="10"/>
      <c r="DZO30" s="8"/>
      <c r="DZP30" s="8"/>
      <c r="DZQ30" s="22"/>
      <c r="DZR30" s="23"/>
      <c r="DZS30" s="8"/>
      <c r="DZT30" s="5"/>
      <c r="DZU30" s="6"/>
      <c r="DZV30" s="10"/>
      <c r="DZW30" s="8"/>
      <c r="DZX30" s="8"/>
      <c r="DZY30" s="22"/>
      <c r="DZZ30" s="23"/>
      <c r="EAA30" s="8"/>
      <c r="EAB30" s="5"/>
      <c r="EAC30" s="6"/>
      <c r="EAD30" s="10"/>
      <c r="EAE30" s="8"/>
      <c r="EAF30" s="8"/>
      <c r="EAG30" s="22"/>
      <c r="EAH30" s="23"/>
      <c r="EAI30" s="8"/>
      <c r="EAJ30" s="5"/>
      <c r="EAK30" s="6"/>
      <c r="EAL30" s="10"/>
      <c r="EAM30" s="8"/>
      <c r="EAN30" s="8"/>
      <c r="EAO30" s="22"/>
      <c r="EAP30" s="23"/>
      <c r="EAQ30" s="8"/>
      <c r="EAR30" s="5"/>
      <c r="EAS30" s="6"/>
      <c r="EAT30" s="10"/>
      <c r="EAU30" s="8"/>
      <c r="EAV30" s="8"/>
      <c r="EAW30" s="22"/>
      <c r="EAX30" s="23"/>
      <c r="EAY30" s="8"/>
      <c r="EAZ30" s="5"/>
      <c r="EBA30" s="6"/>
      <c r="EBB30" s="10"/>
      <c r="EBC30" s="8"/>
      <c r="EBD30" s="8"/>
      <c r="EBE30" s="22"/>
      <c r="EBF30" s="23"/>
      <c r="EBG30" s="8"/>
      <c r="EBH30" s="5"/>
      <c r="EBI30" s="6"/>
      <c r="EBJ30" s="10"/>
      <c r="EBK30" s="8"/>
      <c r="EBL30" s="8"/>
      <c r="EBM30" s="22"/>
      <c r="EBN30" s="23"/>
      <c r="EBO30" s="8"/>
      <c r="EBP30" s="5"/>
      <c r="EBQ30" s="6"/>
      <c r="EBR30" s="10"/>
      <c r="EBS30" s="8"/>
      <c r="EBT30" s="8"/>
      <c r="EBU30" s="22"/>
      <c r="EBV30" s="23"/>
      <c r="EBW30" s="8"/>
      <c r="EBX30" s="5"/>
      <c r="EBY30" s="6"/>
      <c r="EBZ30" s="10"/>
      <c r="ECA30" s="8"/>
      <c r="ECB30" s="8"/>
      <c r="ECC30" s="22"/>
      <c r="ECD30" s="23"/>
      <c r="ECE30" s="8"/>
      <c r="ECF30" s="5"/>
      <c r="ECG30" s="6"/>
      <c r="ECH30" s="10"/>
      <c r="ECI30" s="8"/>
      <c r="ECJ30" s="8"/>
      <c r="ECK30" s="22"/>
      <c r="ECL30" s="23"/>
      <c r="ECM30" s="8"/>
      <c r="ECN30" s="5"/>
      <c r="ECO30" s="6"/>
      <c r="ECP30" s="10"/>
      <c r="ECQ30" s="8"/>
      <c r="ECR30" s="8"/>
      <c r="ECS30" s="22"/>
      <c r="ECT30" s="23"/>
      <c r="ECU30" s="8"/>
      <c r="ECV30" s="5"/>
      <c r="ECW30" s="6"/>
      <c r="ECX30" s="10"/>
      <c r="ECY30" s="8"/>
      <c r="ECZ30" s="8"/>
      <c r="EDA30" s="22"/>
      <c r="EDB30" s="23"/>
      <c r="EDC30" s="8"/>
      <c r="EDD30" s="5"/>
      <c r="EDE30" s="6"/>
      <c r="EDF30" s="10"/>
      <c r="EDG30" s="8"/>
      <c r="EDH30" s="8"/>
      <c r="EDI30" s="22"/>
      <c r="EDJ30" s="23"/>
      <c r="EDK30" s="8"/>
      <c r="EDL30" s="5"/>
      <c r="EDM30" s="6"/>
      <c r="EDN30" s="10"/>
      <c r="EDO30" s="8"/>
      <c r="EDP30" s="8"/>
      <c r="EDQ30" s="22"/>
      <c r="EDR30" s="23"/>
      <c r="EDS30" s="8"/>
      <c r="EDT30" s="5"/>
      <c r="EDU30" s="6"/>
      <c r="EDV30" s="10"/>
      <c r="EDW30" s="8"/>
      <c r="EDX30" s="8"/>
      <c r="EDY30" s="22"/>
      <c r="EDZ30" s="23"/>
      <c r="EEA30" s="8"/>
      <c r="EEB30" s="5"/>
      <c r="EEC30" s="6"/>
      <c r="EED30" s="10"/>
      <c r="EEE30" s="8"/>
      <c r="EEF30" s="8"/>
      <c r="EEG30" s="22"/>
      <c r="EEH30" s="23"/>
      <c r="EEI30" s="8"/>
      <c r="EEJ30" s="5"/>
      <c r="EEK30" s="6"/>
      <c r="EEL30" s="10"/>
      <c r="EEM30" s="8"/>
      <c r="EEN30" s="8"/>
      <c r="EEO30" s="22"/>
      <c r="EEP30" s="23"/>
      <c r="EEQ30" s="8"/>
      <c r="EER30" s="5"/>
      <c r="EES30" s="6"/>
      <c r="EET30" s="10"/>
      <c r="EEU30" s="8"/>
      <c r="EEV30" s="8"/>
      <c r="EEW30" s="22"/>
      <c r="EEX30" s="23"/>
      <c r="EEY30" s="8"/>
      <c r="EEZ30" s="5"/>
      <c r="EFA30" s="6"/>
      <c r="EFB30" s="10"/>
      <c r="EFC30" s="8"/>
      <c r="EFD30" s="8"/>
      <c r="EFE30" s="22"/>
      <c r="EFF30" s="23"/>
      <c r="EFG30" s="8"/>
      <c r="EFH30" s="5"/>
      <c r="EFI30" s="6"/>
      <c r="EFJ30" s="10"/>
      <c r="EFK30" s="8"/>
      <c r="EFL30" s="8"/>
      <c r="EFM30" s="22"/>
      <c r="EFN30" s="23"/>
      <c r="EFO30" s="8"/>
      <c r="EFP30" s="5"/>
      <c r="EFQ30" s="6"/>
      <c r="EFR30" s="10"/>
      <c r="EFS30" s="8"/>
      <c r="EFT30" s="8"/>
      <c r="EFU30" s="22"/>
      <c r="EFV30" s="23"/>
      <c r="EFW30" s="8"/>
      <c r="EFX30" s="5"/>
      <c r="EFY30" s="6"/>
      <c r="EFZ30" s="10"/>
      <c r="EGA30" s="8"/>
      <c r="EGB30" s="8"/>
      <c r="EGC30" s="22"/>
      <c r="EGD30" s="23"/>
      <c r="EGE30" s="8"/>
      <c r="EGF30" s="5"/>
      <c r="EGG30" s="6"/>
      <c r="EGH30" s="10"/>
      <c r="EGI30" s="8"/>
      <c r="EGJ30" s="8"/>
      <c r="EGK30" s="22"/>
      <c r="EGL30" s="23"/>
      <c r="EGM30" s="8"/>
      <c r="EGN30" s="5"/>
      <c r="EGO30" s="6"/>
      <c r="EGP30" s="10"/>
      <c r="EGQ30" s="8"/>
      <c r="EGR30" s="8"/>
      <c r="EGS30" s="22"/>
      <c r="EGT30" s="23"/>
      <c r="EGU30" s="8"/>
      <c r="EGV30" s="5"/>
      <c r="EGW30" s="6"/>
      <c r="EGX30" s="10"/>
      <c r="EGY30" s="8"/>
      <c r="EGZ30" s="8"/>
      <c r="EHA30" s="22"/>
      <c r="EHB30" s="23"/>
      <c r="EHC30" s="8"/>
      <c r="EHD30" s="5"/>
      <c r="EHE30" s="6"/>
      <c r="EHF30" s="10"/>
      <c r="EHG30" s="8"/>
      <c r="EHH30" s="8"/>
      <c r="EHI30" s="22"/>
      <c r="EHJ30" s="23"/>
      <c r="EHK30" s="8"/>
      <c r="EHL30" s="5"/>
      <c r="EHM30" s="6"/>
      <c r="EHN30" s="10"/>
      <c r="EHO30" s="8"/>
      <c r="EHP30" s="8"/>
      <c r="EHQ30" s="22"/>
      <c r="EHR30" s="23"/>
      <c r="EHS30" s="8"/>
      <c r="EHT30" s="5"/>
      <c r="EHU30" s="6"/>
      <c r="EHV30" s="10"/>
      <c r="EHW30" s="8"/>
      <c r="EHX30" s="8"/>
      <c r="EHY30" s="22"/>
      <c r="EHZ30" s="23"/>
      <c r="EIA30" s="8"/>
      <c r="EIB30" s="5"/>
      <c r="EIC30" s="6"/>
      <c r="EID30" s="10"/>
      <c r="EIE30" s="8"/>
      <c r="EIF30" s="8"/>
      <c r="EIG30" s="22"/>
      <c r="EIH30" s="23"/>
      <c r="EII30" s="8"/>
      <c r="EIJ30" s="5"/>
      <c r="EIK30" s="6"/>
      <c r="EIL30" s="10"/>
      <c r="EIM30" s="8"/>
      <c r="EIN30" s="8"/>
      <c r="EIO30" s="22"/>
      <c r="EIP30" s="23"/>
      <c r="EIQ30" s="8"/>
      <c r="EIR30" s="5"/>
      <c r="EIS30" s="6"/>
      <c r="EIT30" s="10"/>
      <c r="EIU30" s="8"/>
      <c r="EIV30" s="8"/>
      <c r="EIW30" s="22"/>
      <c r="EIX30" s="23"/>
      <c r="EIY30" s="8"/>
      <c r="EIZ30" s="5"/>
      <c r="EJA30" s="6"/>
      <c r="EJB30" s="10"/>
      <c r="EJC30" s="8"/>
      <c r="EJD30" s="8"/>
      <c r="EJE30" s="22"/>
      <c r="EJF30" s="23"/>
      <c r="EJG30" s="8"/>
      <c r="EJH30" s="5"/>
      <c r="EJI30" s="6"/>
      <c r="EJJ30" s="10"/>
      <c r="EJK30" s="8"/>
      <c r="EJL30" s="8"/>
      <c r="EJM30" s="22"/>
      <c r="EJN30" s="23"/>
      <c r="EJO30" s="8"/>
      <c r="EJP30" s="5"/>
      <c r="EJQ30" s="6"/>
      <c r="EJR30" s="10"/>
      <c r="EJS30" s="8"/>
      <c r="EJT30" s="8"/>
      <c r="EJU30" s="22"/>
      <c r="EJV30" s="23"/>
      <c r="EJW30" s="8"/>
      <c r="EJX30" s="5"/>
      <c r="EJY30" s="6"/>
      <c r="EJZ30" s="10"/>
      <c r="EKA30" s="8"/>
      <c r="EKB30" s="8"/>
      <c r="EKC30" s="22"/>
      <c r="EKD30" s="23"/>
      <c r="EKE30" s="8"/>
      <c r="EKF30" s="5"/>
      <c r="EKG30" s="6"/>
      <c r="EKH30" s="10"/>
      <c r="EKI30" s="8"/>
      <c r="EKJ30" s="8"/>
      <c r="EKK30" s="22"/>
      <c r="EKL30" s="23"/>
      <c r="EKM30" s="8"/>
      <c r="EKN30" s="5"/>
      <c r="EKO30" s="6"/>
      <c r="EKP30" s="10"/>
      <c r="EKQ30" s="8"/>
      <c r="EKR30" s="8"/>
      <c r="EKS30" s="22"/>
      <c r="EKT30" s="23"/>
      <c r="EKU30" s="8"/>
      <c r="EKV30" s="5"/>
      <c r="EKW30" s="6"/>
      <c r="EKX30" s="10"/>
      <c r="EKY30" s="8"/>
      <c r="EKZ30" s="8"/>
      <c r="ELA30" s="22"/>
      <c r="ELB30" s="23"/>
      <c r="ELC30" s="8"/>
      <c r="ELD30" s="5"/>
      <c r="ELE30" s="6"/>
      <c r="ELF30" s="10"/>
      <c r="ELG30" s="8"/>
      <c r="ELH30" s="8"/>
      <c r="ELI30" s="22"/>
      <c r="ELJ30" s="23"/>
      <c r="ELK30" s="8"/>
      <c r="ELL30" s="5"/>
      <c r="ELM30" s="6"/>
      <c r="ELN30" s="10"/>
      <c r="ELO30" s="8"/>
      <c r="ELP30" s="8"/>
      <c r="ELQ30" s="22"/>
      <c r="ELR30" s="23"/>
      <c r="ELS30" s="8"/>
      <c r="ELT30" s="5"/>
      <c r="ELU30" s="6"/>
      <c r="ELV30" s="10"/>
      <c r="ELW30" s="8"/>
      <c r="ELX30" s="8"/>
      <c r="ELY30" s="22"/>
      <c r="ELZ30" s="23"/>
      <c r="EMA30" s="8"/>
      <c r="EMB30" s="5"/>
      <c r="EMC30" s="6"/>
      <c r="EMD30" s="10"/>
      <c r="EME30" s="8"/>
      <c r="EMF30" s="8"/>
      <c r="EMG30" s="22"/>
      <c r="EMH30" s="23"/>
      <c r="EMI30" s="8"/>
      <c r="EMJ30" s="5"/>
      <c r="EMK30" s="6"/>
      <c r="EML30" s="10"/>
      <c r="EMM30" s="8"/>
      <c r="EMN30" s="8"/>
      <c r="EMO30" s="22"/>
      <c r="EMP30" s="23"/>
      <c r="EMQ30" s="8"/>
      <c r="EMR30" s="5"/>
      <c r="EMS30" s="6"/>
      <c r="EMT30" s="10"/>
      <c r="EMU30" s="8"/>
      <c r="EMV30" s="8"/>
      <c r="EMW30" s="22"/>
      <c r="EMX30" s="23"/>
      <c r="EMY30" s="8"/>
      <c r="EMZ30" s="5"/>
      <c r="ENA30" s="6"/>
      <c r="ENB30" s="10"/>
      <c r="ENC30" s="8"/>
      <c r="END30" s="8"/>
      <c r="ENE30" s="22"/>
      <c r="ENF30" s="23"/>
      <c r="ENG30" s="8"/>
      <c r="ENH30" s="5"/>
      <c r="ENI30" s="6"/>
      <c r="ENJ30" s="10"/>
      <c r="ENK30" s="8"/>
      <c r="ENL30" s="8"/>
      <c r="ENM30" s="22"/>
      <c r="ENN30" s="23"/>
      <c r="ENO30" s="8"/>
      <c r="ENP30" s="5"/>
      <c r="ENQ30" s="6"/>
      <c r="ENR30" s="10"/>
      <c r="ENS30" s="8"/>
      <c r="ENT30" s="8"/>
      <c r="ENU30" s="22"/>
      <c r="ENV30" s="23"/>
      <c r="ENW30" s="8"/>
      <c r="ENX30" s="5"/>
      <c r="ENY30" s="6"/>
      <c r="ENZ30" s="10"/>
      <c r="EOA30" s="8"/>
      <c r="EOB30" s="8"/>
      <c r="EOC30" s="22"/>
      <c r="EOD30" s="23"/>
      <c r="EOE30" s="8"/>
      <c r="EOF30" s="5"/>
      <c r="EOG30" s="6"/>
      <c r="EOH30" s="10"/>
      <c r="EOI30" s="8"/>
      <c r="EOJ30" s="8"/>
      <c r="EOK30" s="22"/>
      <c r="EOL30" s="23"/>
      <c r="EOM30" s="8"/>
      <c r="EON30" s="5"/>
      <c r="EOO30" s="6"/>
      <c r="EOP30" s="10"/>
      <c r="EOQ30" s="8"/>
      <c r="EOR30" s="8"/>
      <c r="EOS30" s="22"/>
      <c r="EOT30" s="23"/>
      <c r="EOU30" s="8"/>
      <c r="EOV30" s="5"/>
      <c r="EOW30" s="6"/>
      <c r="EOX30" s="10"/>
      <c r="EOY30" s="8"/>
      <c r="EOZ30" s="8"/>
      <c r="EPA30" s="22"/>
      <c r="EPB30" s="23"/>
      <c r="EPC30" s="8"/>
      <c r="EPD30" s="5"/>
      <c r="EPE30" s="6"/>
      <c r="EPF30" s="10"/>
      <c r="EPG30" s="8"/>
      <c r="EPH30" s="8"/>
      <c r="EPI30" s="22"/>
      <c r="EPJ30" s="23"/>
      <c r="EPK30" s="8"/>
      <c r="EPL30" s="5"/>
      <c r="EPM30" s="6"/>
      <c r="EPN30" s="10"/>
      <c r="EPO30" s="8"/>
      <c r="EPP30" s="8"/>
      <c r="EPQ30" s="22"/>
      <c r="EPR30" s="23"/>
      <c r="EPS30" s="8"/>
      <c r="EPT30" s="5"/>
      <c r="EPU30" s="6"/>
      <c r="EPV30" s="10"/>
      <c r="EPW30" s="8"/>
      <c r="EPX30" s="8"/>
      <c r="EPY30" s="22"/>
      <c r="EPZ30" s="23"/>
      <c r="EQA30" s="8"/>
      <c r="EQB30" s="5"/>
      <c r="EQC30" s="6"/>
      <c r="EQD30" s="10"/>
      <c r="EQE30" s="8"/>
      <c r="EQF30" s="8"/>
      <c r="EQG30" s="22"/>
      <c r="EQH30" s="23"/>
      <c r="EQI30" s="8"/>
      <c r="EQJ30" s="5"/>
      <c r="EQK30" s="6"/>
      <c r="EQL30" s="10"/>
      <c r="EQM30" s="8"/>
      <c r="EQN30" s="8"/>
      <c r="EQO30" s="22"/>
      <c r="EQP30" s="23"/>
      <c r="EQQ30" s="8"/>
      <c r="EQR30" s="5"/>
      <c r="EQS30" s="6"/>
      <c r="EQT30" s="10"/>
      <c r="EQU30" s="8"/>
      <c r="EQV30" s="8"/>
      <c r="EQW30" s="22"/>
      <c r="EQX30" s="23"/>
      <c r="EQY30" s="8"/>
      <c r="EQZ30" s="5"/>
      <c r="ERA30" s="6"/>
      <c r="ERB30" s="10"/>
      <c r="ERC30" s="8"/>
      <c r="ERD30" s="8"/>
      <c r="ERE30" s="22"/>
      <c r="ERF30" s="23"/>
      <c r="ERG30" s="8"/>
      <c r="ERH30" s="5"/>
      <c r="ERI30" s="6"/>
      <c r="ERJ30" s="10"/>
      <c r="ERK30" s="8"/>
      <c r="ERL30" s="8"/>
      <c r="ERM30" s="22"/>
      <c r="ERN30" s="23"/>
      <c r="ERO30" s="8"/>
      <c r="ERP30" s="5"/>
      <c r="ERQ30" s="6"/>
      <c r="ERR30" s="10"/>
      <c r="ERS30" s="8"/>
      <c r="ERT30" s="8"/>
      <c r="ERU30" s="22"/>
      <c r="ERV30" s="23"/>
      <c r="ERW30" s="8"/>
      <c r="ERX30" s="5"/>
      <c r="ERY30" s="6"/>
      <c r="ERZ30" s="10"/>
      <c r="ESA30" s="8"/>
      <c r="ESB30" s="8"/>
      <c r="ESC30" s="22"/>
      <c r="ESD30" s="23"/>
      <c r="ESE30" s="8"/>
      <c r="ESF30" s="5"/>
      <c r="ESG30" s="6"/>
      <c r="ESH30" s="10"/>
      <c r="ESI30" s="8"/>
      <c r="ESJ30" s="8"/>
      <c r="ESK30" s="22"/>
      <c r="ESL30" s="23"/>
      <c r="ESM30" s="8"/>
      <c r="ESN30" s="5"/>
      <c r="ESO30" s="6"/>
      <c r="ESP30" s="10"/>
      <c r="ESQ30" s="8"/>
      <c r="ESR30" s="8"/>
      <c r="ESS30" s="22"/>
      <c r="EST30" s="23"/>
      <c r="ESU30" s="8"/>
      <c r="ESV30" s="5"/>
      <c r="ESW30" s="6"/>
      <c r="ESX30" s="10"/>
      <c r="ESY30" s="8"/>
      <c r="ESZ30" s="8"/>
      <c r="ETA30" s="22"/>
      <c r="ETB30" s="23"/>
      <c r="ETC30" s="8"/>
      <c r="ETD30" s="5"/>
      <c r="ETE30" s="6"/>
      <c r="ETF30" s="10"/>
      <c r="ETG30" s="8"/>
      <c r="ETH30" s="8"/>
      <c r="ETI30" s="22"/>
      <c r="ETJ30" s="23"/>
      <c r="ETK30" s="8"/>
      <c r="ETL30" s="5"/>
      <c r="ETM30" s="6"/>
      <c r="ETN30" s="10"/>
      <c r="ETO30" s="8"/>
      <c r="ETP30" s="8"/>
      <c r="ETQ30" s="22"/>
      <c r="ETR30" s="23"/>
      <c r="ETS30" s="8"/>
      <c r="ETT30" s="5"/>
      <c r="ETU30" s="6"/>
      <c r="ETV30" s="10"/>
      <c r="ETW30" s="8"/>
      <c r="ETX30" s="8"/>
      <c r="ETY30" s="22"/>
      <c r="ETZ30" s="23"/>
      <c r="EUA30" s="8"/>
      <c r="EUB30" s="5"/>
      <c r="EUC30" s="6"/>
      <c r="EUD30" s="10"/>
      <c r="EUE30" s="8"/>
      <c r="EUF30" s="8"/>
      <c r="EUG30" s="22"/>
      <c r="EUH30" s="23"/>
      <c r="EUI30" s="8"/>
      <c r="EUJ30" s="5"/>
      <c r="EUK30" s="6"/>
      <c r="EUL30" s="10"/>
      <c r="EUM30" s="8"/>
      <c r="EUN30" s="8"/>
      <c r="EUO30" s="22"/>
      <c r="EUP30" s="23"/>
      <c r="EUQ30" s="8"/>
      <c r="EUR30" s="5"/>
      <c r="EUS30" s="6"/>
      <c r="EUT30" s="10"/>
      <c r="EUU30" s="8"/>
      <c r="EUV30" s="8"/>
      <c r="EUW30" s="22"/>
      <c r="EUX30" s="23"/>
      <c r="EUY30" s="8"/>
      <c r="EUZ30" s="5"/>
      <c r="EVA30" s="6"/>
      <c r="EVB30" s="10"/>
      <c r="EVC30" s="8"/>
      <c r="EVD30" s="8"/>
      <c r="EVE30" s="22"/>
      <c r="EVF30" s="23"/>
      <c r="EVG30" s="8"/>
      <c r="EVH30" s="5"/>
      <c r="EVI30" s="6"/>
      <c r="EVJ30" s="10"/>
      <c r="EVK30" s="8"/>
      <c r="EVL30" s="8"/>
      <c r="EVM30" s="22"/>
      <c r="EVN30" s="23"/>
      <c r="EVO30" s="8"/>
      <c r="EVP30" s="5"/>
      <c r="EVQ30" s="6"/>
      <c r="EVR30" s="10"/>
      <c r="EVS30" s="8"/>
      <c r="EVT30" s="8"/>
      <c r="EVU30" s="22"/>
      <c r="EVV30" s="23"/>
      <c r="EVW30" s="8"/>
      <c r="EVX30" s="5"/>
      <c r="EVY30" s="6"/>
      <c r="EVZ30" s="10"/>
      <c r="EWA30" s="8"/>
      <c r="EWB30" s="8"/>
      <c r="EWC30" s="22"/>
      <c r="EWD30" s="23"/>
      <c r="EWE30" s="8"/>
      <c r="EWF30" s="5"/>
      <c r="EWG30" s="6"/>
      <c r="EWH30" s="10"/>
      <c r="EWI30" s="8"/>
      <c r="EWJ30" s="8"/>
      <c r="EWK30" s="22"/>
      <c r="EWL30" s="23"/>
      <c r="EWM30" s="8"/>
      <c r="EWN30" s="5"/>
      <c r="EWO30" s="6"/>
      <c r="EWP30" s="10"/>
      <c r="EWQ30" s="8"/>
      <c r="EWR30" s="8"/>
      <c r="EWS30" s="22"/>
      <c r="EWT30" s="23"/>
      <c r="EWU30" s="8"/>
      <c r="EWV30" s="5"/>
      <c r="EWW30" s="6"/>
      <c r="EWX30" s="10"/>
      <c r="EWY30" s="8"/>
      <c r="EWZ30" s="8"/>
      <c r="EXA30" s="22"/>
      <c r="EXB30" s="23"/>
      <c r="EXC30" s="8"/>
      <c r="EXD30" s="5"/>
      <c r="EXE30" s="6"/>
      <c r="EXF30" s="10"/>
      <c r="EXG30" s="8"/>
      <c r="EXH30" s="8"/>
      <c r="EXI30" s="22"/>
      <c r="EXJ30" s="23"/>
      <c r="EXK30" s="8"/>
      <c r="EXL30" s="5"/>
      <c r="EXM30" s="6"/>
      <c r="EXN30" s="10"/>
      <c r="EXO30" s="8"/>
      <c r="EXP30" s="8"/>
      <c r="EXQ30" s="22"/>
      <c r="EXR30" s="23"/>
      <c r="EXS30" s="8"/>
      <c r="EXT30" s="5"/>
      <c r="EXU30" s="6"/>
      <c r="EXV30" s="10"/>
      <c r="EXW30" s="8"/>
      <c r="EXX30" s="8"/>
      <c r="EXY30" s="22"/>
      <c r="EXZ30" s="23"/>
      <c r="EYA30" s="8"/>
      <c r="EYB30" s="5"/>
      <c r="EYC30" s="6"/>
      <c r="EYD30" s="10"/>
      <c r="EYE30" s="8"/>
      <c r="EYF30" s="8"/>
      <c r="EYG30" s="22"/>
      <c r="EYH30" s="23"/>
      <c r="EYI30" s="8"/>
      <c r="EYJ30" s="5"/>
      <c r="EYK30" s="6"/>
      <c r="EYL30" s="10"/>
      <c r="EYM30" s="8"/>
      <c r="EYN30" s="8"/>
      <c r="EYO30" s="22"/>
      <c r="EYP30" s="23"/>
      <c r="EYQ30" s="8"/>
      <c r="EYR30" s="5"/>
      <c r="EYS30" s="6"/>
      <c r="EYT30" s="10"/>
      <c r="EYU30" s="8"/>
      <c r="EYV30" s="8"/>
      <c r="EYW30" s="22"/>
      <c r="EYX30" s="23"/>
      <c r="EYY30" s="8"/>
      <c r="EYZ30" s="5"/>
      <c r="EZA30" s="6"/>
      <c r="EZB30" s="10"/>
      <c r="EZC30" s="8"/>
      <c r="EZD30" s="8"/>
      <c r="EZE30" s="22"/>
      <c r="EZF30" s="23"/>
      <c r="EZG30" s="8"/>
      <c r="EZH30" s="5"/>
      <c r="EZI30" s="6"/>
      <c r="EZJ30" s="10"/>
      <c r="EZK30" s="8"/>
      <c r="EZL30" s="8"/>
      <c r="EZM30" s="22"/>
      <c r="EZN30" s="23"/>
      <c r="EZO30" s="8"/>
      <c r="EZP30" s="5"/>
      <c r="EZQ30" s="6"/>
      <c r="EZR30" s="10"/>
      <c r="EZS30" s="8"/>
      <c r="EZT30" s="8"/>
      <c r="EZU30" s="22"/>
      <c r="EZV30" s="23"/>
      <c r="EZW30" s="8"/>
      <c r="EZX30" s="5"/>
      <c r="EZY30" s="6"/>
      <c r="EZZ30" s="10"/>
      <c r="FAA30" s="8"/>
      <c r="FAB30" s="8"/>
      <c r="FAC30" s="22"/>
      <c r="FAD30" s="23"/>
      <c r="FAE30" s="8"/>
      <c r="FAF30" s="5"/>
      <c r="FAG30" s="6"/>
      <c r="FAH30" s="10"/>
      <c r="FAI30" s="8"/>
      <c r="FAJ30" s="8"/>
      <c r="FAK30" s="22"/>
      <c r="FAL30" s="23"/>
      <c r="FAM30" s="8"/>
      <c r="FAN30" s="5"/>
      <c r="FAO30" s="6"/>
      <c r="FAP30" s="10"/>
      <c r="FAQ30" s="8"/>
      <c r="FAR30" s="8"/>
      <c r="FAS30" s="22"/>
      <c r="FAT30" s="23"/>
      <c r="FAU30" s="8"/>
      <c r="FAV30" s="5"/>
      <c r="FAW30" s="6"/>
      <c r="FAX30" s="10"/>
      <c r="FAY30" s="8"/>
      <c r="FAZ30" s="8"/>
      <c r="FBA30" s="22"/>
      <c r="FBB30" s="23"/>
      <c r="FBC30" s="8"/>
      <c r="FBD30" s="5"/>
      <c r="FBE30" s="6"/>
      <c r="FBF30" s="10"/>
      <c r="FBG30" s="8"/>
      <c r="FBH30" s="8"/>
      <c r="FBI30" s="22"/>
      <c r="FBJ30" s="23"/>
      <c r="FBK30" s="8"/>
      <c r="FBL30" s="5"/>
      <c r="FBM30" s="6"/>
      <c r="FBN30" s="10"/>
      <c r="FBO30" s="8"/>
      <c r="FBP30" s="8"/>
      <c r="FBQ30" s="22"/>
      <c r="FBR30" s="23"/>
      <c r="FBS30" s="8"/>
      <c r="FBT30" s="5"/>
      <c r="FBU30" s="6"/>
      <c r="FBV30" s="10"/>
      <c r="FBW30" s="8"/>
      <c r="FBX30" s="8"/>
      <c r="FBY30" s="22"/>
      <c r="FBZ30" s="23"/>
      <c r="FCA30" s="8"/>
      <c r="FCB30" s="5"/>
      <c r="FCC30" s="6"/>
      <c r="FCD30" s="10"/>
      <c r="FCE30" s="8"/>
      <c r="FCF30" s="8"/>
      <c r="FCG30" s="22"/>
      <c r="FCH30" s="23"/>
      <c r="FCI30" s="8"/>
      <c r="FCJ30" s="5"/>
      <c r="FCK30" s="6"/>
      <c r="FCL30" s="10"/>
      <c r="FCM30" s="8"/>
      <c r="FCN30" s="8"/>
      <c r="FCO30" s="22"/>
      <c r="FCP30" s="23"/>
      <c r="FCQ30" s="8"/>
      <c r="FCR30" s="5"/>
      <c r="FCS30" s="6"/>
      <c r="FCT30" s="10"/>
      <c r="FCU30" s="8"/>
      <c r="FCV30" s="8"/>
      <c r="FCW30" s="22"/>
      <c r="FCX30" s="23"/>
      <c r="FCY30" s="8"/>
      <c r="FCZ30" s="5"/>
      <c r="FDA30" s="6"/>
      <c r="FDB30" s="10"/>
      <c r="FDC30" s="8"/>
      <c r="FDD30" s="8"/>
      <c r="FDE30" s="22"/>
      <c r="FDF30" s="23"/>
      <c r="FDG30" s="8"/>
      <c r="FDH30" s="5"/>
      <c r="FDI30" s="6"/>
      <c r="FDJ30" s="10"/>
      <c r="FDK30" s="8"/>
      <c r="FDL30" s="8"/>
      <c r="FDM30" s="22"/>
      <c r="FDN30" s="23"/>
      <c r="FDO30" s="8"/>
      <c r="FDP30" s="5"/>
      <c r="FDQ30" s="6"/>
      <c r="FDR30" s="10"/>
      <c r="FDS30" s="8"/>
      <c r="FDT30" s="8"/>
      <c r="FDU30" s="22"/>
      <c r="FDV30" s="23"/>
      <c r="FDW30" s="8"/>
      <c r="FDX30" s="5"/>
      <c r="FDY30" s="6"/>
      <c r="FDZ30" s="10"/>
      <c r="FEA30" s="8"/>
      <c r="FEB30" s="8"/>
      <c r="FEC30" s="22"/>
      <c r="FED30" s="23"/>
      <c r="FEE30" s="8"/>
      <c r="FEF30" s="5"/>
      <c r="FEG30" s="6"/>
      <c r="FEH30" s="10"/>
      <c r="FEI30" s="8"/>
      <c r="FEJ30" s="8"/>
      <c r="FEK30" s="22"/>
      <c r="FEL30" s="23"/>
      <c r="FEM30" s="8"/>
      <c r="FEN30" s="5"/>
      <c r="FEO30" s="6"/>
      <c r="FEP30" s="10"/>
      <c r="FEQ30" s="8"/>
      <c r="FER30" s="8"/>
      <c r="FES30" s="22"/>
      <c r="FET30" s="23"/>
      <c r="FEU30" s="8"/>
      <c r="FEV30" s="5"/>
      <c r="FEW30" s="6"/>
      <c r="FEX30" s="10"/>
      <c r="FEY30" s="8"/>
      <c r="FEZ30" s="8"/>
      <c r="FFA30" s="22"/>
      <c r="FFB30" s="23"/>
      <c r="FFC30" s="8"/>
      <c r="FFD30" s="5"/>
      <c r="FFE30" s="6"/>
      <c r="FFF30" s="10"/>
      <c r="FFG30" s="8"/>
      <c r="FFH30" s="8"/>
      <c r="FFI30" s="22"/>
      <c r="FFJ30" s="23"/>
      <c r="FFK30" s="8"/>
      <c r="FFL30" s="5"/>
      <c r="FFM30" s="6"/>
      <c r="FFN30" s="10"/>
      <c r="FFO30" s="8"/>
      <c r="FFP30" s="8"/>
      <c r="FFQ30" s="22"/>
      <c r="FFR30" s="23"/>
      <c r="FFS30" s="8"/>
      <c r="FFT30" s="5"/>
      <c r="FFU30" s="6"/>
      <c r="FFV30" s="10"/>
      <c r="FFW30" s="8"/>
      <c r="FFX30" s="8"/>
      <c r="FFY30" s="22"/>
      <c r="FFZ30" s="23"/>
      <c r="FGA30" s="8"/>
      <c r="FGB30" s="5"/>
      <c r="FGC30" s="6"/>
      <c r="FGD30" s="10"/>
      <c r="FGE30" s="8"/>
      <c r="FGF30" s="8"/>
      <c r="FGG30" s="22"/>
      <c r="FGH30" s="23"/>
      <c r="FGI30" s="8"/>
      <c r="FGJ30" s="5"/>
      <c r="FGK30" s="6"/>
      <c r="FGL30" s="10"/>
      <c r="FGM30" s="8"/>
      <c r="FGN30" s="8"/>
      <c r="FGO30" s="22"/>
      <c r="FGP30" s="23"/>
      <c r="FGQ30" s="8"/>
      <c r="FGR30" s="5"/>
      <c r="FGS30" s="6"/>
      <c r="FGT30" s="10"/>
      <c r="FGU30" s="8"/>
      <c r="FGV30" s="8"/>
      <c r="FGW30" s="22"/>
      <c r="FGX30" s="23"/>
      <c r="FGY30" s="8"/>
      <c r="FGZ30" s="5"/>
      <c r="FHA30" s="6"/>
      <c r="FHB30" s="10"/>
      <c r="FHC30" s="8"/>
      <c r="FHD30" s="8"/>
      <c r="FHE30" s="22"/>
      <c r="FHF30" s="23"/>
      <c r="FHG30" s="8"/>
      <c r="FHH30" s="5"/>
      <c r="FHI30" s="6"/>
      <c r="FHJ30" s="10"/>
      <c r="FHK30" s="8"/>
      <c r="FHL30" s="8"/>
      <c r="FHM30" s="22"/>
      <c r="FHN30" s="23"/>
      <c r="FHO30" s="8"/>
      <c r="FHP30" s="5"/>
      <c r="FHQ30" s="6"/>
      <c r="FHR30" s="10"/>
      <c r="FHS30" s="8"/>
      <c r="FHT30" s="8"/>
      <c r="FHU30" s="22"/>
      <c r="FHV30" s="23"/>
      <c r="FHW30" s="8"/>
      <c r="FHX30" s="5"/>
      <c r="FHY30" s="6"/>
      <c r="FHZ30" s="10"/>
      <c r="FIA30" s="8"/>
      <c r="FIB30" s="8"/>
      <c r="FIC30" s="22"/>
      <c r="FID30" s="23"/>
      <c r="FIE30" s="8"/>
      <c r="FIF30" s="5"/>
      <c r="FIG30" s="6"/>
      <c r="FIH30" s="10"/>
      <c r="FII30" s="8"/>
      <c r="FIJ30" s="8"/>
      <c r="FIK30" s="22"/>
      <c r="FIL30" s="23"/>
      <c r="FIM30" s="8"/>
      <c r="FIN30" s="5"/>
      <c r="FIO30" s="6"/>
      <c r="FIP30" s="10"/>
      <c r="FIQ30" s="8"/>
      <c r="FIR30" s="8"/>
      <c r="FIS30" s="22"/>
      <c r="FIT30" s="23"/>
      <c r="FIU30" s="8"/>
      <c r="FIV30" s="5"/>
      <c r="FIW30" s="6"/>
      <c r="FIX30" s="10"/>
      <c r="FIY30" s="8"/>
      <c r="FIZ30" s="8"/>
      <c r="FJA30" s="22"/>
      <c r="FJB30" s="23"/>
      <c r="FJC30" s="8"/>
      <c r="FJD30" s="5"/>
      <c r="FJE30" s="6"/>
      <c r="FJF30" s="10"/>
      <c r="FJG30" s="8"/>
      <c r="FJH30" s="8"/>
      <c r="FJI30" s="22"/>
      <c r="FJJ30" s="23"/>
      <c r="FJK30" s="8"/>
      <c r="FJL30" s="5"/>
      <c r="FJM30" s="6"/>
      <c r="FJN30" s="10"/>
      <c r="FJO30" s="8"/>
      <c r="FJP30" s="8"/>
      <c r="FJQ30" s="22"/>
      <c r="FJR30" s="23"/>
      <c r="FJS30" s="8"/>
      <c r="FJT30" s="5"/>
      <c r="FJU30" s="6"/>
      <c r="FJV30" s="10"/>
      <c r="FJW30" s="8"/>
      <c r="FJX30" s="8"/>
      <c r="FJY30" s="22"/>
      <c r="FJZ30" s="23"/>
      <c r="FKA30" s="8"/>
      <c r="FKB30" s="5"/>
      <c r="FKC30" s="6"/>
      <c r="FKD30" s="10"/>
      <c r="FKE30" s="8"/>
      <c r="FKF30" s="8"/>
      <c r="FKG30" s="22"/>
      <c r="FKH30" s="23"/>
      <c r="FKI30" s="8"/>
      <c r="FKJ30" s="5"/>
      <c r="FKK30" s="6"/>
      <c r="FKL30" s="10"/>
      <c r="FKM30" s="8"/>
      <c r="FKN30" s="8"/>
      <c r="FKO30" s="22"/>
      <c r="FKP30" s="23"/>
      <c r="FKQ30" s="8"/>
      <c r="FKR30" s="5"/>
      <c r="FKS30" s="6"/>
      <c r="FKT30" s="10"/>
      <c r="FKU30" s="8"/>
      <c r="FKV30" s="8"/>
      <c r="FKW30" s="22"/>
      <c r="FKX30" s="23"/>
      <c r="FKY30" s="8"/>
      <c r="FKZ30" s="5"/>
      <c r="FLA30" s="6"/>
      <c r="FLB30" s="10"/>
      <c r="FLC30" s="8"/>
      <c r="FLD30" s="8"/>
      <c r="FLE30" s="22"/>
      <c r="FLF30" s="23"/>
      <c r="FLG30" s="8"/>
      <c r="FLH30" s="5"/>
      <c r="FLI30" s="6"/>
      <c r="FLJ30" s="10"/>
      <c r="FLK30" s="8"/>
      <c r="FLL30" s="8"/>
      <c r="FLM30" s="22"/>
      <c r="FLN30" s="23"/>
      <c r="FLO30" s="8"/>
      <c r="FLP30" s="5"/>
      <c r="FLQ30" s="6"/>
      <c r="FLR30" s="10"/>
      <c r="FLS30" s="8"/>
      <c r="FLT30" s="8"/>
      <c r="FLU30" s="22"/>
      <c r="FLV30" s="23"/>
      <c r="FLW30" s="8"/>
      <c r="FLX30" s="5"/>
      <c r="FLY30" s="6"/>
      <c r="FLZ30" s="10"/>
      <c r="FMA30" s="8"/>
      <c r="FMB30" s="8"/>
      <c r="FMC30" s="22"/>
      <c r="FMD30" s="23"/>
      <c r="FME30" s="8"/>
      <c r="FMF30" s="5"/>
      <c r="FMG30" s="6"/>
      <c r="FMH30" s="10"/>
      <c r="FMI30" s="8"/>
      <c r="FMJ30" s="8"/>
      <c r="FMK30" s="22"/>
      <c r="FML30" s="23"/>
      <c r="FMM30" s="8"/>
      <c r="FMN30" s="5"/>
      <c r="FMO30" s="6"/>
      <c r="FMP30" s="10"/>
      <c r="FMQ30" s="8"/>
      <c r="FMR30" s="8"/>
      <c r="FMS30" s="22"/>
      <c r="FMT30" s="23"/>
      <c r="FMU30" s="8"/>
      <c r="FMV30" s="5"/>
      <c r="FMW30" s="6"/>
      <c r="FMX30" s="10"/>
      <c r="FMY30" s="8"/>
      <c r="FMZ30" s="8"/>
      <c r="FNA30" s="22"/>
      <c r="FNB30" s="23"/>
      <c r="FNC30" s="8"/>
      <c r="FND30" s="5"/>
      <c r="FNE30" s="6"/>
      <c r="FNF30" s="10"/>
      <c r="FNG30" s="8"/>
      <c r="FNH30" s="8"/>
      <c r="FNI30" s="22"/>
      <c r="FNJ30" s="23"/>
      <c r="FNK30" s="8"/>
      <c r="FNL30" s="5"/>
      <c r="FNM30" s="6"/>
      <c r="FNN30" s="10"/>
      <c r="FNO30" s="8"/>
      <c r="FNP30" s="8"/>
      <c r="FNQ30" s="22"/>
      <c r="FNR30" s="23"/>
      <c r="FNS30" s="8"/>
      <c r="FNT30" s="5"/>
      <c r="FNU30" s="6"/>
      <c r="FNV30" s="10"/>
      <c r="FNW30" s="8"/>
      <c r="FNX30" s="8"/>
      <c r="FNY30" s="22"/>
      <c r="FNZ30" s="23"/>
      <c r="FOA30" s="8"/>
      <c r="FOB30" s="5"/>
      <c r="FOC30" s="6"/>
      <c r="FOD30" s="10"/>
      <c r="FOE30" s="8"/>
      <c r="FOF30" s="8"/>
      <c r="FOG30" s="22"/>
      <c r="FOH30" s="23"/>
      <c r="FOI30" s="8"/>
      <c r="FOJ30" s="5"/>
      <c r="FOK30" s="6"/>
      <c r="FOL30" s="10"/>
      <c r="FOM30" s="8"/>
      <c r="FON30" s="8"/>
      <c r="FOO30" s="22"/>
      <c r="FOP30" s="23"/>
      <c r="FOQ30" s="8"/>
      <c r="FOR30" s="5"/>
      <c r="FOS30" s="6"/>
      <c r="FOT30" s="10"/>
      <c r="FOU30" s="8"/>
      <c r="FOV30" s="8"/>
      <c r="FOW30" s="22"/>
      <c r="FOX30" s="23"/>
      <c r="FOY30" s="8"/>
      <c r="FOZ30" s="5"/>
      <c r="FPA30" s="6"/>
      <c r="FPB30" s="10"/>
      <c r="FPC30" s="8"/>
      <c r="FPD30" s="8"/>
      <c r="FPE30" s="22"/>
      <c r="FPF30" s="23"/>
      <c r="FPG30" s="8"/>
      <c r="FPH30" s="5"/>
      <c r="FPI30" s="6"/>
      <c r="FPJ30" s="10"/>
      <c r="FPK30" s="8"/>
      <c r="FPL30" s="8"/>
      <c r="FPM30" s="22"/>
      <c r="FPN30" s="23"/>
      <c r="FPO30" s="8"/>
      <c r="FPP30" s="5"/>
      <c r="FPQ30" s="6"/>
      <c r="FPR30" s="10"/>
      <c r="FPS30" s="8"/>
      <c r="FPT30" s="8"/>
      <c r="FPU30" s="22"/>
      <c r="FPV30" s="23"/>
      <c r="FPW30" s="8"/>
      <c r="FPX30" s="5"/>
      <c r="FPY30" s="6"/>
      <c r="FPZ30" s="10"/>
      <c r="FQA30" s="8"/>
      <c r="FQB30" s="8"/>
      <c r="FQC30" s="22"/>
      <c r="FQD30" s="23"/>
      <c r="FQE30" s="8"/>
      <c r="FQF30" s="5"/>
      <c r="FQG30" s="6"/>
      <c r="FQH30" s="10"/>
      <c r="FQI30" s="8"/>
      <c r="FQJ30" s="8"/>
      <c r="FQK30" s="22"/>
      <c r="FQL30" s="23"/>
      <c r="FQM30" s="8"/>
      <c r="FQN30" s="5"/>
      <c r="FQO30" s="6"/>
      <c r="FQP30" s="10"/>
      <c r="FQQ30" s="8"/>
      <c r="FQR30" s="8"/>
      <c r="FQS30" s="22"/>
      <c r="FQT30" s="23"/>
      <c r="FQU30" s="8"/>
      <c r="FQV30" s="5"/>
      <c r="FQW30" s="6"/>
      <c r="FQX30" s="10"/>
      <c r="FQY30" s="8"/>
      <c r="FQZ30" s="8"/>
      <c r="FRA30" s="22"/>
      <c r="FRB30" s="23"/>
      <c r="FRC30" s="8"/>
      <c r="FRD30" s="5"/>
      <c r="FRE30" s="6"/>
      <c r="FRF30" s="10"/>
      <c r="FRG30" s="8"/>
      <c r="FRH30" s="8"/>
      <c r="FRI30" s="22"/>
      <c r="FRJ30" s="23"/>
      <c r="FRK30" s="8"/>
      <c r="FRL30" s="5"/>
      <c r="FRM30" s="6"/>
      <c r="FRN30" s="10"/>
      <c r="FRO30" s="8"/>
      <c r="FRP30" s="8"/>
      <c r="FRQ30" s="22"/>
      <c r="FRR30" s="23"/>
      <c r="FRS30" s="8"/>
      <c r="FRT30" s="5"/>
      <c r="FRU30" s="6"/>
      <c r="FRV30" s="10"/>
      <c r="FRW30" s="8"/>
      <c r="FRX30" s="8"/>
      <c r="FRY30" s="22"/>
      <c r="FRZ30" s="23"/>
      <c r="FSA30" s="8"/>
      <c r="FSB30" s="5"/>
      <c r="FSC30" s="6"/>
      <c r="FSD30" s="10"/>
      <c r="FSE30" s="8"/>
      <c r="FSF30" s="8"/>
      <c r="FSG30" s="22"/>
      <c r="FSH30" s="23"/>
      <c r="FSI30" s="8"/>
      <c r="FSJ30" s="5"/>
      <c r="FSK30" s="6"/>
      <c r="FSL30" s="10"/>
      <c r="FSM30" s="8"/>
      <c r="FSN30" s="8"/>
      <c r="FSO30" s="22"/>
      <c r="FSP30" s="23"/>
      <c r="FSQ30" s="8"/>
      <c r="FSR30" s="5"/>
      <c r="FSS30" s="6"/>
      <c r="FST30" s="10"/>
      <c r="FSU30" s="8"/>
      <c r="FSV30" s="8"/>
      <c r="FSW30" s="22"/>
      <c r="FSX30" s="23"/>
      <c r="FSY30" s="8"/>
      <c r="FSZ30" s="5"/>
      <c r="FTA30" s="6"/>
      <c r="FTB30" s="10"/>
      <c r="FTC30" s="8"/>
      <c r="FTD30" s="8"/>
      <c r="FTE30" s="22"/>
      <c r="FTF30" s="23"/>
      <c r="FTG30" s="8"/>
      <c r="FTH30" s="5"/>
      <c r="FTI30" s="6"/>
      <c r="FTJ30" s="10"/>
      <c r="FTK30" s="8"/>
      <c r="FTL30" s="8"/>
      <c r="FTM30" s="22"/>
      <c r="FTN30" s="23"/>
      <c r="FTO30" s="8"/>
      <c r="FTP30" s="5"/>
      <c r="FTQ30" s="6"/>
      <c r="FTR30" s="10"/>
      <c r="FTS30" s="8"/>
      <c r="FTT30" s="8"/>
      <c r="FTU30" s="22"/>
      <c r="FTV30" s="23"/>
      <c r="FTW30" s="8"/>
      <c r="FTX30" s="5"/>
      <c r="FTY30" s="6"/>
      <c r="FTZ30" s="10"/>
      <c r="FUA30" s="8"/>
      <c r="FUB30" s="8"/>
      <c r="FUC30" s="22"/>
      <c r="FUD30" s="23"/>
      <c r="FUE30" s="8"/>
      <c r="FUF30" s="5"/>
      <c r="FUG30" s="6"/>
      <c r="FUH30" s="10"/>
      <c r="FUI30" s="8"/>
      <c r="FUJ30" s="8"/>
      <c r="FUK30" s="22"/>
      <c r="FUL30" s="23"/>
      <c r="FUM30" s="8"/>
      <c r="FUN30" s="5"/>
      <c r="FUO30" s="6"/>
      <c r="FUP30" s="10"/>
      <c r="FUQ30" s="8"/>
      <c r="FUR30" s="8"/>
      <c r="FUS30" s="22"/>
      <c r="FUT30" s="23"/>
      <c r="FUU30" s="8"/>
      <c r="FUV30" s="5"/>
      <c r="FUW30" s="6"/>
      <c r="FUX30" s="10"/>
      <c r="FUY30" s="8"/>
      <c r="FUZ30" s="8"/>
      <c r="FVA30" s="22"/>
      <c r="FVB30" s="23"/>
      <c r="FVC30" s="8"/>
      <c r="FVD30" s="5"/>
      <c r="FVE30" s="6"/>
      <c r="FVF30" s="10"/>
      <c r="FVG30" s="8"/>
      <c r="FVH30" s="8"/>
      <c r="FVI30" s="22"/>
      <c r="FVJ30" s="23"/>
      <c r="FVK30" s="8"/>
      <c r="FVL30" s="5"/>
      <c r="FVM30" s="6"/>
      <c r="FVN30" s="10"/>
      <c r="FVO30" s="8"/>
      <c r="FVP30" s="8"/>
      <c r="FVQ30" s="22"/>
      <c r="FVR30" s="23"/>
      <c r="FVS30" s="8"/>
      <c r="FVT30" s="5"/>
      <c r="FVU30" s="6"/>
      <c r="FVV30" s="10"/>
      <c r="FVW30" s="8"/>
      <c r="FVX30" s="8"/>
      <c r="FVY30" s="22"/>
      <c r="FVZ30" s="23"/>
      <c r="FWA30" s="8"/>
      <c r="FWB30" s="5"/>
      <c r="FWC30" s="6"/>
      <c r="FWD30" s="10"/>
      <c r="FWE30" s="8"/>
      <c r="FWF30" s="8"/>
      <c r="FWG30" s="22"/>
      <c r="FWH30" s="23"/>
      <c r="FWI30" s="8"/>
      <c r="FWJ30" s="5"/>
      <c r="FWK30" s="6"/>
      <c r="FWL30" s="10"/>
      <c r="FWM30" s="8"/>
      <c r="FWN30" s="8"/>
      <c r="FWO30" s="22"/>
      <c r="FWP30" s="23"/>
      <c r="FWQ30" s="8"/>
      <c r="FWR30" s="5"/>
      <c r="FWS30" s="6"/>
      <c r="FWT30" s="10"/>
      <c r="FWU30" s="8"/>
      <c r="FWV30" s="8"/>
      <c r="FWW30" s="22"/>
      <c r="FWX30" s="23"/>
      <c r="FWY30" s="8"/>
      <c r="FWZ30" s="5"/>
      <c r="FXA30" s="6"/>
      <c r="FXB30" s="10"/>
      <c r="FXC30" s="8"/>
      <c r="FXD30" s="8"/>
      <c r="FXE30" s="22"/>
      <c r="FXF30" s="23"/>
      <c r="FXG30" s="8"/>
      <c r="FXH30" s="5"/>
      <c r="FXI30" s="6"/>
      <c r="FXJ30" s="10"/>
      <c r="FXK30" s="8"/>
      <c r="FXL30" s="8"/>
      <c r="FXM30" s="22"/>
      <c r="FXN30" s="23"/>
      <c r="FXO30" s="8"/>
      <c r="FXP30" s="5"/>
      <c r="FXQ30" s="6"/>
      <c r="FXR30" s="10"/>
      <c r="FXS30" s="8"/>
      <c r="FXT30" s="8"/>
      <c r="FXU30" s="22"/>
      <c r="FXV30" s="23"/>
      <c r="FXW30" s="8"/>
      <c r="FXX30" s="5"/>
      <c r="FXY30" s="6"/>
      <c r="FXZ30" s="10"/>
      <c r="FYA30" s="8"/>
      <c r="FYB30" s="8"/>
      <c r="FYC30" s="22"/>
      <c r="FYD30" s="23"/>
      <c r="FYE30" s="8"/>
      <c r="FYF30" s="5"/>
      <c r="FYG30" s="6"/>
      <c r="FYH30" s="10"/>
      <c r="FYI30" s="8"/>
      <c r="FYJ30" s="8"/>
      <c r="FYK30" s="22"/>
      <c r="FYL30" s="23"/>
      <c r="FYM30" s="8"/>
      <c r="FYN30" s="5"/>
      <c r="FYO30" s="6"/>
      <c r="FYP30" s="10"/>
      <c r="FYQ30" s="8"/>
      <c r="FYR30" s="8"/>
      <c r="FYS30" s="22"/>
      <c r="FYT30" s="23"/>
      <c r="FYU30" s="8"/>
      <c r="FYV30" s="5"/>
      <c r="FYW30" s="6"/>
      <c r="FYX30" s="10"/>
      <c r="FYY30" s="8"/>
      <c r="FYZ30" s="8"/>
      <c r="FZA30" s="22"/>
      <c r="FZB30" s="23"/>
      <c r="FZC30" s="8"/>
      <c r="FZD30" s="5"/>
      <c r="FZE30" s="6"/>
      <c r="FZF30" s="10"/>
      <c r="FZG30" s="8"/>
      <c r="FZH30" s="8"/>
      <c r="FZI30" s="22"/>
      <c r="FZJ30" s="23"/>
      <c r="FZK30" s="8"/>
      <c r="FZL30" s="5"/>
      <c r="FZM30" s="6"/>
      <c r="FZN30" s="10"/>
      <c r="FZO30" s="8"/>
      <c r="FZP30" s="8"/>
      <c r="FZQ30" s="22"/>
      <c r="FZR30" s="23"/>
      <c r="FZS30" s="8"/>
      <c r="FZT30" s="5"/>
      <c r="FZU30" s="6"/>
      <c r="FZV30" s="10"/>
      <c r="FZW30" s="8"/>
      <c r="FZX30" s="8"/>
      <c r="FZY30" s="22"/>
      <c r="FZZ30" s="23"/>
      <c r="GAA30" s="8"/>
      <c r="GAB30" s="5"/>
      <c r="GAC30" s="6"/>
      <c r="GAD30" s="10"/>
      <c r="GAE30" s="8"/>
      <c r="GAF30" s="8"/>
      <c r="GAG30" s="22"/>
      <c r="GAH30" s="23"/>
      <c r="GAI30" s="8"/>
      <c r="GAJ30" s="5"/>
      <c r="GAK30" s="6"/>
      <c r="GAL30" s="10"/>
      <c r="GAM30" s="8"/>
      <c r="GAN30" s="8"/>
      <c r="GAO30" s="22"/>
      <c r="GAP30" s="23"/>
      <c r="GAQ30" s="8"/>
      <c r="GAR30" s="5"/>
      <c r="GAS30" s="6"/>
      <c r="GAT30" s="10"/>
      <c r="GAU30" s="8"/>
      <c r="GAV30" s="8"/>
      <c r="GAW30" s="22"/>
      <c r="GAX30" s="23"/>
      <c r="GAY30" s="8"/>
      <c r="GAZ30" s="5"/>
      <c r="GBA30" s="6"/>
      <c r="GBB30" s="10"/>
      <c r="GBC30" s="8"/>
      <c r="GBD30" s="8"/>
      <c r="GBE30" s="22"/>
      <c r="GBF30" s="23"/>
      <c r="GBG30" s="8"/>
      <c r="GBH30" s="5"/>
      <c r="GBI30" s="6"/>
      <c r="GBJ30" s="10"/>
      <c r="GBK30" s="8"/>
      <c r="GBL30" s="8"/>
      <c r="GBM30" s="22"/>
      <c r="GBN30" s="23"/>
      <c r="GBO30" s="8"/>
      <c r="GBP30" s="5"/>
      <c r="GBQ30" s="6"/>
      <c r="GBR30" s="10"/>
      <c r="GBS30" s="8"/>
      <c r="GBT30" s="8"/>
      <c r="GBU30" s="22"/>
      <c r="GBV30" s="23"/>
      <c r="GBW30" s="8"/>
      <c r="GBX30" s="5"/>
      <c r="GBY30" s="6"/>
      <c r="GBZ30" s="10"/>
      <c r="GCA30" s="8"/>
      <c r="GCB30" s="8"/>
      <c r="GCC30" s="22"/>
      <c r="GCD30" s="23"/>
      <c r="GCE30" s="8"/>
      <c r="GCF30" s="5"/>
      <c r="GCG30" s="6"/>
      <c r="GCH30" s="10"/>
      <c r="GCI30" s="8"/>
      <c r="GCJ30" s="8"/>
      <c r="GCK30" s="22"/>
      <c r="GCL30" s="23"/>
      <c r="GCM30" s="8"/>
      <c r="GCN30" s="5"/>
      <c r="GCO30" s="6"/>
      <c r="GCP30" s="10"/>
      <c r="GCQ30" s="8"/>
      <c r="GCR30" s="8"/>
      <c r="GCS30" s="22"/>
      <c r="GCT30" s="23"/>
      <c r="GCU30" s="8"/>
      <c r="GCV30" s="5"/>
      <c r="GCW30" s="6"/>
      <c r="GCX30" s="10"/>
      <c r="GCY30" s="8"/>
      <c r="GCZ30" s="8"/>
      <c r="GDA30" s="22"/>
      <c r="GDB30" s="23"/>
      <c r="GDC30" s="8"/>
      <c r="GDD30" s="5"/>
      <c r="GDE30" s="6"/>
      <c r="GDF30" s="10"/>
      <c r="GDG30" s="8"/>
      <c r="GDH30" s="8"/>
      <c r="GDI30" s="22"/>
      <c r="GDJ30" s="23"/>
      <c r="GDK30" s="8"/>
      <c r="GDL30" s="5"/>
      <c r="GDM30" s="6"/>
      <c r="GDN30" s="10"/>
      <c r="GDO30" s="8"/>
      <c r="GDP30" s="8"/>
      <c r="GDQ30" s="22"/>
      <c r="GDR30" s="23"/>
      <c r="GDS30" s="8"/>
      <c r="GDT30" s="5"/>
      <c r="GDU30" s="6"/>
      <c r="GDV30" s="10"/>
      <c r="GDW30" s="8"/>
      <c r="GDX30" s="8"/>
      <c r="GDY30" s="22"/>
      <c r="GDZ30" s="23"/>
      <c r="GEA30" s="8"/>
      <c r="GEB30" s="5"/>
      <c r="GEC30" s="6"/>
      <c r="GED30" s="10"/>
      <c r="GEE30" s="8"/>
      <c r="GEF30" s="8"/>
      <c r="GEG30" s="22"/>
      <c r="GEH30" s="23"/>
      <c r="GEI30" s="8"/>
      <c r="GEJ30" s="5"/>
      <c r="GEK30" s="6"/>
      <c r="GEL30" s="10"/>
      <c r="GEM30" s="8"/>
      <c r="GEN30" s="8"/>
      <c r="GEO30" s="22"/>
      <c r="GEP30" s="23"/>
      <c r="GEQ30" s="8"/>
      <c r="GER30" s="5"/>
      <c r="GES30" s="6"/>
      <c r="GET30" s="10"/>
      <c r="GEU30" s="8"/>
      <c r="GEV30" s="8"/>
      <c r="GEW30" s="22"/>
      <c r="GEX30" s="23"/>
      <c r="GEY30" s="8"/>
      <c r="GEZ30" s="5"/>
      <c r="GFA30" s="6"/>
      <c r="GFB30" s="10"/>
      <c r="GFC30" s="8"/>
      <c r="GFD30" s="8"/>
      <c r="GFE30" s="22"/>
      <c r="GFF30" s="23"/>
      <c r="GFG30" s="8"/>
      <c r="GFH30" s="5"/>
      <c r="GFI30" s="6"/>
      <c r="GFJ30" s="10"/>
      <c r="GFK30" s="8"/>
      <c r="GFL30" s="8"/>
      <c r="GFM30" s="22"/>
      <c r="GFN30" s="23"/>
      <c r="GFO30" s="8"/>
      <c r="GFP30" s="5"/>
      <c r="GFQ30" s="6"/>
      <c r="GFR30" s="10"/>
      <c r="GFS30" s="8"/>
      <c r="GFT30" s="8"/>
      <c r="GFU30" s="22"/>
      <c r="GFV30" s="23"/>
      <c r="GFW30" s="8"/>
      <c r="GFX30" s="5"/>
      <c r="GFY30" s="6"/>
      <c r="GFZ30" s="10"/>
      <c r="GGA30" s="8"/>
      <c r="GGB30" s="8"/>
      <c r="GGC30" s="22"/>
      <c r="GGD30" s="23"/>
      <c r="GGE30" s="8"/>
      <c r="GGF30" s="5"/>
      <c r="GGG30" s="6"/>
      <c r="GGH30" s="10"/>
      <c r="GGI30" s="8"/>
      <c r="GGJ30" s="8"/>
      <c r="GGK30" s="22"/>
      <c r="GGL30" s="23"/>
      <c r="GGM30" s="8"/>
      <c r="GGN30" s="5"/>
      <c r="GGO30" s="6"/>
      <c r="GGP30" s="10"/>
      <c r="GGQ30" s="8"/>
      <c r="GGR30" s="8"/>
      <c r="GGS30" s="22"/>
      <c r="GGT30" s="23"/>
      <c r="GGU30" s="8"/>
      <c r="GGV30" s="5"/>
      <c r="GGW30" s="6"/>
      <c r="GGX30" s="10"/>
      <c r="GGY30" s="8"/>
      <c r="GGZ30" s="8"/>
      <c r="GHA30" s="22"/>
      <c r="GHB30" s="23"/>
      <c r="GHC30" s="8"/>
      <c r="GHD30" s="5"/>
      <c r="GHE30" s="6"/>
      <c r="GHF30" s="10"/>
      <c r="GHG30" s="8"/>
      <c r="GHH30" s="8"/>
      <c r="GHI30" s="22"/>
      <c r="GHJ30" s="23"/>
      <c r="GHK30" s="8"/>
      <c r="GHL30" s="5"/>
      <c r="GHM30" s="6"/>
      <c r="GHN30" s="10"/>
      <c r="GHO30" s="8"/>
      <c r="GHP30" s="8"/>
      <c r="GHQ30" s="22"/>
      <c r="GHR30" s="23"/>
      <c r="GHS30" s="8"/>
      <c r="GHT30" s="5"/>
      <c r="GHU30" s="6"/>
      <c r="GHV30" s="10"/>
      <c r="GHW30" s="8"/>
      <c r="GHX30" s="8"/>
      <c r="GHY30" s="22"/>
      <c r="GHZ30" s="23"/>
      <c r="GIA30" s="8"/>
      <c r="GIB30" s="5"/>
      <c r="GIC30" s="6"/>
      <c r="GID30" s="10"/>
      <c r="GIE30" s="8"/>
      <c r="GIF30" s="8"/>
      <c r="GIG30" s="22"/>
      <c r="GIH30" s="23"/>
      <c r="GII30" s="8"/>
      <c r="GIJ30" s="5"/>
      <c r="GIK30" s="6"/>
      <c r="GIL30" s="10"/>
      <c r="GIM30" s="8"/>
      <c r="GIN30" s="8"/>
      <c r="GIO30" s="22"/>
      <c r="GIP30" s="23"/>
      <c r="GIQ30" s="8"/>
      <c r="GIR30" s="5"/>
      <c r="GIS30" s="6"/>
      <c r="GIT30" s="10"/>
      <c r="GIU30" s="8"/>
      <c r="GIV30" s="8"/>
      <c r="GIW30" s="22"/>
      <c r="GIX30" s="23"/>
      <c r="GIY30" s="8"/>
      <c r="GIZ30" s="5"/>
      <c r="GJA30" s="6"/>
      <c r="GJB30" s="10"/>
      <c r="GJC30" s="8"/>
      <c r="GJD30" s="8"/>
      <c r="GJE30" s="22"/>
      <c r="GJF30" s="23"/>
      <c r="GJG30" s="8"/>
      <c r="GJH30" s="5"/>
      <c r="GJI30" s="6"/>
      <c r="GJJ30" s="10"/>
      <c r="GJK30" s="8"/>
      <c r="GJL30" s="8"/>
      <c r="GJM30" s="22"/>
      <c r="GJN30" s="23"/>
      <c r="GJO30" s="8"/>
      <c r="GJP30" s="5"/>
      <c r="GJQ30" s="6"/>
      <c r="GJR30" s="10"/>
      <c r="GJS30" s="8"/>
      <c r="GJT30" s="8"/>
      <c r="GJU30" s="22"/>
      <c r="GJV30" s="23"/>
      <c r="GJW30" s="8"/>
      <c r="GJX30" s="5"/>
      <c r="GJY30" s="6"/>
      <c r="GJZ30" s="10"/>
      <c r="GKA30" s="8"/>
      <c r="GKB30" s="8"/>
      <c r="GKC30" s="22"/>
      <c r="GKD30" s="23"/>
      <c r="GKE30" s="8"/>
      <c r="GKF30" s="5"/>
      <c r="GKG30" s="6"/>
      <c r="GKH30" s="10"/>
      <c r="GKI30" s="8"/>
      <c r="GKJ30" s="8"/>
      <c r="GKK30" s="22"/>
      <c r="GKL30" s="23"/>
      <c r="GKM30" s="8"/>
      <c r="GKN30" s="5"/>
      <c r="GKO30" s="6"/>
      <c r="GKP30" s="10"/>
      <c r="GKQ30" s="8"/>
      <c r="GKR30" s="8"/>
      <c r="GKS30" s="22"/>
      <c r="GKT30" s="23"/>
      <c r="GKU30" s="8"/>
      <c r="GKV30" s="5"/>
      <c r="GKW30" s="6"/>
      <c r="GKX30" s="10"/>
      <c r="GKY30" s="8"/>
      <c r="GKZ30" s="8"/>
      <c r="GLA30" s="22"/>
      <c r="GLB30" s="23"/>
      <c r="GLC30" s="8"/>
      <c r="GLD30" s="5"/>
      <c r="GLE30" s="6"/>
      <c r="GLF30" s="10"/>
      <c r="GLG30" s="8"/>
      <c r="GLH30" s="8"/>
      <c r="GLI30" s="22"/>
      <c r="GLJ30" s="23"/>
      <c r="GLK30" s="8"/>
      <c r="GLL30" s="5"/>
      <c r="GLM30" s="6"/>
      <c r="GLN30" s="10"/>
      <c r="GLO30" s="8"/>
      <c r="GLP30" s="8"/>
      <c r="GLQ30" s="22"/>
      <c r="GLR30" s="23"/>
      <c r="GLS30" s="8"/>
      <c r="GLT30" s="5"/>
      <c r="GLU30" s="6"/>
      <c r="GLV30" s="10"/>
      <c r="GLW30" s="8"/>
      <c r="GLX30" s="8"/>
      <c r="GLY30" s="22"/>
      <c r="GLZ30" s="23"/>
      <c r="GMA30" s="8"/>
      <c r="GMB30" s="5"/>
      <c r="GMC30" s="6"/>
      <c r="GMD30" s="10"/>
      <c r="GME30" s="8"/>
      <c r="GMF30" s="8"/>
      <c r="GMG30" s="22"/>
      <c r="GMH30" s="23"/>
      <c r="GMI30" s="8"/>
      <c r="GMJ30" s="5"/>
      <c r="GMK30" s="6"/>
      <c r="GML30" s="10"/>
      <c r="GMM30" s="8"/>
      <c r="GMN30" s="8"/>
      <c r="GMO30" s="22"/>
      <c r="GMP30" s="23"/>
      <c r="GMQ30" s="8"/>
      <c r="GMR30" s="5"/>
      <c r="GMS30" s="6"/>
      <c r="GMT30" s="10"/>
      <c r="GMU30" s="8"/>
      <c r="GMV30" s="8"/>
      <c r="GMW30" s="22"/>
      <c r="GMX30" s="23"/>
      <c r="GMY30" s="8"/>
      <c r="GMZ30" s="5"/>
      <c r="GNA30" s="6"/>
      <c r="GNB30" s="10"/>
      <c r="GNC30" s="8"/>
      <c r="GND30" s="8"/>
      <c r="GNE30" s="22"/>
      <c r="GNF30" s="23"/>
      <c r="GNG30" s="8"/>
      <c r="GNH30" s="5"/>
      <c r="GNI30" s="6"/>
      <c r="GNJ30" s="10"/>
      <c r="GNK30" s="8"/>
      <c r="GNL30" s="8"/>
      <c r="GNM30" s="22"/>
      <c r="GNN30" s="23"/>
      <c r="GNO30" s="8"/>
      <c r="GNP30" s="5"/>
      <c r="GNQ30" s="6"/>
      <c r="GNR30" s="10"/>
      <c r="GNS30" s="8"/>
      <c r="GNT30" s="8"/>
      <c r="GNU30" s="22"/>
      <c r="GNV30" s="23"/>
      <c r="GNW30" s="8"/>
      <c r="GNX30" s="5"/>
      <c r="GNY30" s="6"/>
      <c r="GNZ30" s="10"/>
      <c r="GOA30" s="8"/>
      <c r="GOB30" s="8"/>
      <c r="GOC30" s="22"/>
      <c r="GOD30" s="23"/>
      <c r="GOE30" s="8"/>
      <c r="GOF30" s="5"/>
      <c r="GOG30" s="6"/>
      <c r="GOH30" s="10"/>
      <c r="GOI30" s="8"/>
      <c r="GOJ30" s="8"/>
      <c r="GOK30" s="22"/>
      <c r="GOL30" s="23"/>
      <c r="GOM30" s="8"/>
      <c r="GON30" s="5"/>
      <c r="GOO30" s="6"/>
      <c r="GOP30" s="10"/>
      <c r="GOQ30" s="8"/>
      <c r="GOR30" s="8"/>
      <c r="GOS30" s="22"/>
      <c r="GOT30" s="23"/>
      <c r="GOU30" s="8"/>
      <c r="GOV30" s="5"/>
      <c r="GOW30" s="6"/>
      <c r="GOX30" s="10"/>
      <c r="GOY30" s="8"/>
      <c r="GOZ30" s="8"/>
      <c r="GPA30" s="22"/>
      <c r="GPB30" s="23"/>
      <c r="GPC30" s="8"/>
      <c r="GPD30" s="5"/>
      <c r="GPE30" s="6"/>
      <c r="GPF30" s="10"/>
      <c r="GPG30" s="8"/>
      <c r="GPH30" s="8"/>
      <c r="GPI30" s="22"/>
      <c r="GPJ30" s="23"/>
      <c r="GPK30" s="8"/>
      <c r="GPL30" s="5"/>
      <c r="GPM30" s="6"/>
      <c r="GPN30" s="10"/>
      <c r="GPO30" s="8"/>
      <c r="GPP30" s="8"/>
      <c r="GPQ30" s="22"/>
      <c r="GPR30" s="23"/>
      <c r="GPS30" s="8"/>
      <c r="GPT30" s="5"/>
      <c r="GPU30" s="6"/>
      <c r="GPV30" s="10"/>
      <c r="GPW30" s="8"/>
      <c r="GPX30" s="8"/>
      <c r="GPY30" s="22"/>
      <c r="GPZ30" s="23"/>
      <c r="GQA30" s="8"/>
      <c r="GQB30" s="5"/>
      <c r="GQC30" s="6"/>
      <c r="GQD30" s="10"/>
      <c r="GQE30" s="8"/>
      <c r="GQF30" s="8"/>
      <c r="GQG30" s="22"/>
      <c r="GQH30" s="23"/>
      <c r="GQI30" s="8"/>
      <c r="GQJ30" s="5"/>
      <c r="GQK30" s="6"/>
      <c r="GQL30" s="10"/>
      <c r="GQM30" s="8"/>
      <c r="GQN30" s="8"/>
      <c r="GQO30" s="22"/>
      <c r="GQP30" s="23"/>
      <c r="GQQ30" s="8"/>
      <c r="GQR30" s="5"/>
      <c r="GQS30" s="6"/>
      <c r="GQT30" s="10"/>
      <c r="GQU30" s="8"/>
      <c r="GQV30" s="8"/>
      <c r="GQW30" s="22"/>
      <c r="GQX30" s="23"/>
      <c r="GQY30" s="8"/>
      <c r="GQZ30" s="5"/>
      <c r="GRA30" s="6"/>
      <c r="GRB30" s="10"/>
      <c r="GRC30" s="8"/>
      <c r="GRD30" s="8"/>
      <c r="GRE30" s="22"/>
      <c r="GRF30" s="23"/>
      <c r="GRG30" s="8"/>
      <c r="GRH30" s="5"/>
      <c r="GRI30" s="6"/>
      <c r="GRJ30" s="10"/>
      <c r="GRK30" s="8"/>
      <c r="GRL30" s="8"/>
      <c r="GRM30" s="22"/>
      <c r="GRN30" s="23"/>
      <c r="GRO30" s="8"/>
      <c r="GRP30" s="5"/>
      <c r="GRQ30" s="6"/>
      <c r="GRR30" s="10"/>
      <c r="GRS30" s="8"/>
      <c r="GRT30" s="8"/>
      <c r="GRU30" s="22"/>
      <c r="GRV30" s="23"/>
      <c r="GRW30" s="8"/>
      <c r="GRX30" s="5"/>
      <c r="GRY30" s="6"/>
      <c r="GRZ30" s="10"/>
      <c r="GSA30" s="8"/>
      <c r="GSB30" s="8"/>
      <c r="GSC30" s="22"/>
      <c r="GSD30" s="23"/>
      <c r="GSE30" s="8"/>
      <c r="GSF30" s="5"/>
      <c r="GSG30" s="6"/>
      <c r="GSH30" s="10"/>
      <c r="GSI30" s="8"/>
      <c r="GSJ30" s="8"/>
      <c r="GSK30" s="22"/>
      <c r="GSL30" s="23"/>
      <c r="GSM30" s="8"/>
      <c r="GSN30" s="5"/>
      <c r="GSO30" s="6"/>
      <c r="GSP30" s="10"/>
      <c r="GSQ30" s="8"/>
      <c r="GSR30" s="8"/>
      <c r="GSS30" s="22"/>
      <c r="GST30" s="23"/>
      <c r="GSU30" s="8"/>
      <c r="GSV30" s="5"/>
      <c r="GSW30" s="6"/>
      <c r="GSX30" s="10"/>
      <c r="GSY30" s="8"/>
      <c r="GSZ30" s="8"/>
      <c r="GTA30" s="22"/>
      <c r="GTB30" s="23"/>
      <c r="GTC30" s="8"/>
      <c r="GTD30" s="5"/>
      <c r="GTE30" s="6"/>
      <c r="GTF30" s="10"/>
      <c r="GTG30" s="8"/>
      <c r="GTH30" s="8"/>
      <c r="GTI30" s="22"/>
      <c r="GTJ30" s="23"/>
      <c r="GTK30" s="8"/>
      <c r="GTL30" s="5"/>
      <c r="GTM30" s="6"/>
      <c r="GTN30" s="10"/>
      <c r="GTO30" s="8"/>
      <c r="GTP30" s="8"/>
      <c r="GTQ30" s="22"/>
      <c r="GTR30" s="23"/>
      <c r="GTS30" s="8"/>
      <c r="GTT30" s="5"/>
      <c r="GTU30" s="6"/>
      <c r="GTV30" s="10"/>
      <c r="GTW30" s="8"/>
      <c r="GTX30" s="8"/>
      <c r="GTY30" s="22"/>
      <c r="GTZ30" s="23"/>
      <c r="GUA30" s="8"/>
      <c r="GUB30" s="5"/>
      <c r="GUC30" s="6"/>
      <c r="GUD30" s="10"/>
      <c r="GUE30" s="8"/>
      <c r="GUF30" s="8"/>
      <c r="GUG30" s="22"/>
      <c r="GUH30" s="23"/>
      <c r="GUI30" s="8"/>
      <c r="GUJ30" s="5"/>
      <c r="GUK30" s="6"/>
      <c r="GUL30" s="10"/>
      <c r="GUM30" s="8"/>
      <c r="GUN30" s="8"/>
      <c r="GUO30" s="22"/>
      <c r="GUP30" s="23"/>
      <c r="GUQ30" s="8"/>
      <c r="GUR30" s="5"/>
      <c r="GUS30" s="6"/>
      <c r="GUT30" s="10"/>
      <c r="GUU30" s="8"/>
      <c r="GUV30" s="8"/>
      <c r="GUW30" s="22"/>
      <c r="GUX30" s="23"/>
      <c r="GUY30" s="8"/>
      <c r="GUZ30" s="5"/>
      <c r="GVA30" s="6"/>
      <c r="GVB30" s="10"/>
      <c r="GVC30" s="8"/>
      <c r="GVD30" s="8"/>
      <c r="GVE30" s="22"/>
      <c r="GVF30" s="23"/>
      <c r="GVG30" s="8"/>
      <c r="GVH30" s="5"/>
      <c r="GVI30" s="6"/>
      <c r="GVJ30" s="10"/>
      <c r="GVK30" s="8"/>
      <c r="GVL30" s="8"/>
      <c r="GVM30" s="22"/>
      <c r="GVN30" s="23"/>
      <c r="GVO30" s="8"/>
      <c r="GVP30" s="5"/>
      <c r="GVQ30" s="6"/>
      <c r="GVR30" s="10"/>
      <c r="GVS30" s="8"/>
      <c r="GVT30" s="8"/>
      <c r="GVU30" s="22"/>
      <c r="GVV30" s="23"/>
      <c r="GVW30" s="8"/>
      <c r="GVX30" s="5"/>
      <c r="GVY30" s="6"/>
      <c r="GVZ30" s="10"/>
      <c r="GWA30" s="8"/>
      <c r="GWB30" s="8"/>
      <c r="GWC30" s="22"/>
      <c r="GWD30" s="23"/>
      <c r="GWE30" s="8"/>
      <c r="GWF30" s="5"/>
      <c r="GWG30" s="6"/>
      <c r="GWH30" s="10"/>
      <c r="GWI30" s="8"/>
      <c r="GWJ30" s="8"/>
      <c r="GWK30" s="22"/>
      <c r="GWL30" s="23"/>
      <c r="GWM30" s="8"/>
      <c r="GWN30" s="5"/>
      <c r="GWO30" s="6"/>
      <c r="GWP30" s="10"/>
      <c r="GWQ30" s="8"/>
      <c r="GWR30" s="8"/>
      <c r="GWS30" s="22"/>
      <c r="GWT30" s="23"/>
      <c r="GWU30" s="8"/>
      <c r="GWV30" s="5"/>
      <c r="GWW30" s="6"/>
      <c r="GWX30" s="10"/>
      <c r="GWY30" s="8"/>
      <c r="GWZ30" s="8"/>
      <c r="GXA30" s="22"/>
      <c r="GXB30" s="23"/>
      <c r="GXC30" s="8"/>
      <c r="GXD30" s="5"/>
      <c r="GXE30" s="6"/>
      <c r="GXF30" s="10"/>
      <c r="GXG30" s="8"/>
      <c r="GXH30" s="8"/>
      <c r="GXI30" s="22"/>
      <c r="GXJ30" s="23"/>
      <c r="GXK30" s="8"/>
      <c r="GXL30" s="5"/>
      <c r="GXM30" s="6"/>
      <c r="GXN30" s="10"/>
      <c r="GXO30" s="8"/>
      <c r="GXP30" s="8"/>
      <c r="GXQ30" s="22"/>
      <c r="GXR30" s="23"/>
      <c r="GXS30" s="8"/>
      <c r="GXT30" s="5"/>
      <c r="GXU30" s="6"/>
      <c r="GXV30" s="10"/>
      <c r="GXW30" s="8"/>
      <c r="GXX30" s="8"/>
      <c r="GXY30" s="22"/>
      <c r="GXZ30" s="23"/>
      <c r="GYA30" s="8"/>
      <c r="GYB30" s="5"/>
      <c r="GYC30" s="6"/>
      <c r="GYD30" s="10"/>
      <c r="GYE30" s="8"/>
      <c r="GYF30" s="8"/>
      <c r="GYG30" s="22"/>
      <c r="GYH30" s="23"/>
      <c r="GYI30" s="8"/>
      <c r="GYJ30" s="5"/>
      <c r="GYK30" s="6"/>
      <c r="GYL30" s="10"/>
      <c r="GYM30" s="8"/>
      <c r="GYN30" s="8"/>
      <c r="GYO30" s="22"/>
      <c r="GYP30" s="23"/>
      <c r="GYQ30" s="8"/>
      <c r="GYR30" s="5"/>
      <c r="GYS30" s="6"/>
      <c r="GYT30" s="10"/>
      <c r="GYU30" s="8"/>
      <c r="GYV30" s="8"/>
      <c r="GYW30" s="22"/>
      <c r="GYX30" s="23"/>
      <c r="GYY30" s="8"/>
      <c r="GYZ30" s="5"/>
      <c r="GZA30" s="6"/>
      <c r="GZB30" s="10"/>
      <c r="GZC30" s="8"/>
      <c r="GZD30" s="8"/>
      <c r="GZE30" s="22"/>
      <c r="GZF30" s="23"/>
      <c r="GZG30" s="8"/>
      <c r="GZH30" s="5"/>
      <c r="GZI30" s="6"/>
      <c r="GZJ30" s="10"/>
      <c r="GZK30" s="8"/>
      <c r="GZL30" s="8"/>
      <c r="GZM30" s="22"/>
      <c r="GZN30" s="23"/>
      <c r="GZO30" s="8"/>
      <c r="GZP30" s="5"/>
      <c r="GZQ30" s="6"/>
      <c r="GZR30" s="10"/>
      <c r="GZS30" s="8"/>
      <c r="GZT30" s="8"/>
      <c r="GZU30" s="22"/>
      <c r="GZV30" s="23"/>
      <c r="GZW30" s="8"/>
      <c r="GZX30" s="5"/>
      <c r="GZY30" s="6"/>
      <c r="GZZ30" s="10"/>
      <c r="HAA30" s="8"/>
      <c r="HAB30" s="8"/>
      <c r="HAC30" s="22"/>
      <c r="HAD30" s="23"/>
      <c r="HAE30" s="8"/>
      <c r="HAF30" s="5"/>
      <c r="HAG30" s="6"/>
      <c r="HAH30" s="10"/>
      <c r="HAI30" s="8"/>
      <c r="HAJ30" s="8"/>
      <c r="HAK30" s="22"/>
      <c r="HAL30" s="23"/>
      <c r="HAM30" s="8"/>
      <c r="HAN30" s="5"/>
      <c r="HAO30" s="6"/>
      <c r="HAP30" s="10"/>
      <c r="HAQ30" s="8"/>
      <c r="HAR30" s="8"/>
      <c r="HAS30" s="22"/>
      <c r="HAT30" s="23"/>
      <c r="HAU30" s="8"/>
      <c r="HAV30" s="5"/>
      <c r="HAW30" s="6"/>
      <c r="HAX30" s="10"/>
      <c r="HAY30" s="8"/>
      <c r="HAZ30" s="8"/>
      <c r="HBA30" s="22"/>
      <c r="HBB30" s="23"/>
      <c r="HBC30" s="8"/>
      <c r="HBD30" s="5"/>
      <c r="HBE30" s="6"/>
      <c r="HBF30" s="10"/>
      <c r="HBG30" s="8"/>
      <c r="HBH30" s="8"/>
      <c r="HBI30" s="22"/>
      <c r="HBJ30" s="23"/>
      <c r="HBK30" s="8"/>
      <c r="HBL30" s="5"/>
      <c r="HBM30" s="6"/>
      <c r="HBN30" s="10"/>
      <c r="HBO30" s="8"/>
      <c r="HBP30" s="8"/>
      <c r="HBQ30" s="22"/>
      <c r="HBR30" s="23"/>
      <c r="HBS30" s="8"/>
      <c r="HBT30" s="5"/>
      <c r="HBU30" s="6"/>
      <c r="HBV30" s="10"/>
      <c r="HBW30" s="8"/>
      <c r="HBX30" s="8"/>
      <c r="HBY30" s="22"/>
      <c r="HBZ30" s="23"/>
      <c r="HCA30" s="8"/>
      <c r="HCB30" s="5"/>
      <c r="HCC30" s="6"/>
      <c r="HCD30" s="10"/>
      <c r="HCE30" s="8"/>
      <c r="HCF30" s="8"/>
      <c r="HCG30" s="22"/>
      <c r="HCH30" s="23"/>
      <c r="HCI30" s="8"/>
      <c r="HCJ30" s="5"/>
      <c r="HCK30" s="6"/>
      <c r="HCL30" s="10"/>
      <c r="HCM30" s="8"/>
      <c r="HCN30" s="8"/>
      <c r="HCO30" s="22"/>
      <c r="HCP30" s="23"/>
      <c r="HCQ30" s="8"/>
      <c r="HCR30" s="5"/>
      <c r="HCS30" s="6"/>
      <c r="HCT30" s="10"/>
      <c r="HCU30" s="8"/>
      <c r="HCV30" s="8"/>
      <c r="HCW30" s="22"/>
      <c r="HCX30" s="23"/>
      <c r="HCY30" s="8"/>
      <c r="HCZ30" s="5"/>
      <c r="HDA30" s="6"/>
      <c r="HDB30" s="10"/>
      <c r="HDC30" s="8"/>
      <c r="HDD30" s="8"/>
      <c r="HDE30" s="22"/>
      <c r="HDF30" s="23"/>
      <c r="HDG30" s="8"/>
      <c r="HDH30" s="5"/>
      <c r="HDI30" s="6"/>
      <c r="HDJ30" s="10"/>
      <c r="HDK30" s="8"/>
      <c r="HDL30" s="8"/>
      <c r="HDM30" s="22"/>
      <c r="HDN30" s="23"/>
      <c r="HDO30" s="8"/>
      <c r="HDP30" s="5"/>
      <c r="HDQ30" s="6"/>
      <c r="HDR30" s="10"/>
      <c r="HDS30" s="8"/>
      <c r="HDT30" s="8"/>
      <c r="HDU30" s="22"/>
      <c r="HDV30" s="23"/>
      <c r="HDW30" s="8"/>
      <c r="HDX30" s="5"/>
      <c r="HDY30" s="6"/>
      <c r="HDZ30" s="10"/>
      <c r="HEA30" s="8"/>
      <c r="HEB30" s="8"/>
      <c r="HEC30" s="22"/>
      <c r="HED30" s="23"/>
      <c r="HEE30" s="8"/>
      <c r="HEF30" s="5"/>
      <c r="HEG30" s="6"/>
      <c r="HEH30" s="10"/>
      <c r="HEI30" s="8"/>
      <c r="HEJ30" s="8"/>
      <c r="HEK30" s="22"/>
      <c r="HEL30" s="23"/>
      <c r="HEM30" s="8"/>
      <c r="HEN30" s="5"/>
      <c r="HEO30" s="6"/>
      <c r="HEP30" s="10"/>
      <c r="HEQ30" s="8"/>
      <c r="HER30" s="8"/>
      <c r="HES30" s="22"/>
      <c r="HET30" s="23"/>
      <c r="HEU30" s="8"/>
      <c r="HEV30" s="5"/>
      <c r="HEW30" s="6"/>
      <c r="HEX30" s="10"/>
      <c r="HEY30" s="8"/>
      <c r="HEZ30" s="8"/>
      <c r="HFA30" s="22"/>
      <c r="HFB30" s="23"/>
      <c r="HFC30" s="8"/>
      <c r="HFD30" s="5"/>
      <c r="HFE30" s="6"/>
      <c r="HFF30" s="10"/>
      <c r="HFG30" s="8"/>
      <c r="HFH30" s="8"/>
      <c r="HFI30" s="22"/>
      <c r="HFJ30" s="23"/>
      <c r="HFK30" s="8"/>
      <c r="HFL30" s="5"/>
      <c r="HFM30" s="6"/>
      <c r="HFN30" s="10"/>
      <c r="HFO30" s="8"/>
      <c r="HFP30" s="8"/>
      <c r="HFQ30" s="22"/>
      <c r="HFR30" s="23"/>
      <c r="HFS30" s="8"/>
      <c r="HFT30" s="5"/>
      <c r="HFU30" s="6"/>
      <c r="HFV30" s="10"/>
      <c r="HFW30" s="8"/>
      <c r="HFX30" s="8"/>
      <c r="HFY30" s="22"/>
      <c r="HFZ30" s="23"/>
      <c r="HGA30" s="8"/>
      <c r="HGB30" s="5"/>
      <c r="HGC30" s="6"/>
      <c r="HGD30" s="10"/>
      <c r="HGE30" s="8"/>
      <c r="HGF30" s="8"/>
      <c r="HGG30" s="22"/>
      <c r="HGH30" s="23"/>
      <c r="HGI30" s="8"/>
      <c r="HGJ30" s="5"/>
      <c r="HGK30" s="6"/>
      <c r="HGL30" s="10"/>
      <c r="HGM30" s="8"/>
      <c r="HGN30" s="8"/>
      <c r="HGO30" s="22"/>
      <c r="HGP30" s="23"/>
      <c r="HGQ30" s="8"/>
      <c r="HGR30" s="5"/>
      <c r="HGS30" s="6"/>
      <c r="HGT30" s="10"/>
      <c r="HGU30" s="8"/>
      <c r="HGV30" s="8"/>
      <c r="HGW30" s="22"/>
      <c r="HGX30" s="23"/>
      <c r="HGY30" s="8"/>
      <c r="HGZ30" s="5"/>
      <c r="HHA30" s="6"/>
      <c r="HHB30" s="10"/>
      <c r="HHC30" s="8"/>
      <c r="HHD30" s="8"/>
      <c r="HHE30" s="22"/>
      <c r="HHF30" s="23"/>
      <c r="HHG30" s="8"/>
      <c r="HHH30" s="5"/>
      <c r="HHI30" s="6"/>
      <c r="HHJ30" s="10"/>
      <c r="HHK30" s="8"/>
      <c r="HHL30" s="8"/>
      <c r="HHM30" s="22"/>
      <c r="HHN30" s="23"/>
      <c r="HHO30" s="8"/>
      <c r="HHP30" s="5"/>
      <c r="HHQ30" s="6"/>
      <c r="HHR30" s="10"/>
      <c r="HHS30" s="8"/>
      <c r="HHT30" s="8"/>
      <c r="HHU30" s="22"/>
      <c r="HHV30" s="23"/>
      <c r="HHW30" s="8"/>
      <c r="HHX30" s="5"/>
      <c r="HHY30" s="6"/>
      <c r="HHZ30" s="10"/>
      <c r="HIA30" s="8"/>
      <c r="HIB30" s="8"/>
      <c r="HIC30" s="22"/>
      <c r="HID30" s="23"/>
      <c r="HIE30" s="8"/>
      <c r="HIF30" s="5"/>
      <c r="HIG30" s="6"/>
      <c r="HIH30" s="10"/>
      <c r="HII30" s="8"/>
      <c r="HIJ30" s="8"/>
      <c r="HIK30" s="22"/>
      <c r="HIL30" s="23"/>
      <c r="HIM30" s="8"/>
      <c r="HIN30" s="5"/>
      <c r="HIO30" s="6"/>
      <c r="HIP30" s="10"/>
      <c r="HIQ30" s="8"/>
      <c r="HIR30" s="8"/>
      <c r="HIS30" s="22"/>
      <c r="HIT30" s="23"/>
      <c r="HIU30" s="8"/>
      <c r="HIV30" s="5"/>
      <c r="HIW30" s="6"/>
      <c r="HIX30" s="10"/>
      <c r="HIY30" s="8"/>
      <c r="HIZ30" s="8"/>
      <c r="HJA30" s="22"/>
      <c r="HJB30" s="23"/>
      <c r="HJC30" s="8"/>
      <c r="HJD30" s="5"/>
      <c r="HJE30" s="6"/>
      <c r="HJF30" s="10"/>
      <c r="HJG30" s="8"/>
      <c r="HJH30" s="8"/>
      <c r="HJI30" s="22"/>
      <c r="HJJ30" s="23"/>
      <c r="HJK30" s="8"/>
      <c r="HJL30" s="5"/>
      <c r="HJM30" s="6"/>
      <c r="HJN30" s="10"/>
      <c r="HJO30" s="8"/>
      <c r="HJP30" s="8"/>
      <c r="HJQ30" s="22"/>
      <c r="HJR30" s="23"/>
      <c r="HJS30" s="8"/>
      <c r="HJT30" s="5"/>
      <c r="HJU30" s="6"/>
      <c r="HJV30" s="10"/>
      <c r="HJW30" s="8"/>
      <c r="HJX30" s="8"/>
      <c r="HJY30" s="22"/>
      <c r="HJZ30" s="23"/>
      <c r="HKA30" s="8"/>
      <c r="HKB30" s="5"/>
      <c r="HKC30" s="6"/>
      <c r="HKD30" s="10"/>
      <c r="HKE30" s="8"/>
      <c r="HKF30" s="8"/>
      <c r="HKG30" s="22"/>
      <c r="HKH30" s="23"/>
      <c r="HKI30" s="8"/>
      <c r="HKJ30" s="5"/>
      <c r="HKK30" s="6"/>
      <c r="HKL30" s="10"/>
      <c r="HKM30" s="8"/>
      <c r="HKN30" s="8"/>
      <c r="HKO30" s="22"/>
      <c r="HKP30" s="23"/>
      <c r="HKQ30" s="8"/>
      <c r="HKR30" s="5"/>
      <c r="HKS30" s="6"/>
      <c r="HKT30" s="10"/>
      <c r="HKU30" s="8"/>
      <c r="HKV30" s="8"/>
      <c r="HKW30" s="22"/>
      <c r="HKX30" s="23"/>
      <c r="HKY30" s="8"/>
      <c r="HKZ30" s="5"/>
      <c r="HLA30" s="6"/>
      <c r="HLB30" s="10"/>
      <c r="HLC30" s="8"/>
      <c r="HLD30" s="8"/>
      <c r="HLE30" s="22"/>
      <c r="HLF30" s="23"/>
      <c r="HLG30" s="8"/>
      <c r="HLH30" s="5"/>
      <c r="HLI30" s="6"/>
      <c r="HLJ30" s="10"/>
      <c r="HLK30" s="8"/>
      <c r="HLL30" s="8"/>
      <c r="HLM30" s="22"/>
      <c r="HLN30" s="23"/>
      <c r="HLO30" s="8"/>
      <c r="HLP30" s="5"/>
      <c r="HLQ30" s="6"/>
      <c r="HLR30" s="10"/>
      <c r="HLS30" s="8"/>
      <c r="HLT30" s="8"/>
      <c r="HLU30" s="22"/>
      <c r="HLV30" s="23"/>
      <c r="HLW30" s="8"/>
      <c r="HLX30" s="5"/>
      <c r="HLY30" s="6"/>
      <c r="HLZ30" s="10"/>
      <c r="HMA30" s="8"/>
      <c r="HMB30" s="8"/>
      <c r="HMC30" s="22"/>
      <c r="HMD30" s="23"/>
      <c r="HME30" s="8"/>
      <c r="HMF30" s="5"/>
      <c r="HMG30" s="6"/>
      <c r="HMH30" s="10"/>
      <c r="HMI30" s="8"/>
      <c r="HMJ30" s="8"/>
      <c r="HMK30" s="22"/>
      <c r="HML30" s="23"/>
      <c r="HMM30" s="8"/>
      <c r="HMN30" s="5"/>
      <c r="HMO30" s="6"/>
      <c r="HMP30" s="10"/>
      <c r="HMQ30" s="8"/>
      <c r="HMR30" s="8"/>
      <c r="HMS30" s="22"/>
      <c r="HMT30" s="23"/>
      <c r="HMU30" s="8"/>
      <c r="HMV30" s="5"/>
      <c r="HMW30" s="6"/>
      <c r="HMX30" s="10"/>
      <c r="HMY30" s="8"/>
      <c r="HMZ30" s="8"/>
      <c r="HNA30" s="22"/>
      <c r="HNB30" s="23"/>
      <c r="HNC30" s="8"/>
      <c r="HND30" s="5"/>
      <c r="HNE30" s="6"/>
      <c r="HNF30" s="10"/>
      <c r="HNG30" s="8"/>
      <c r="HNH30" s="8"/>
      <c r="HNI30" s="22"/>
      <c r="HNJ30" s="23"/>
      <c r="HNK30" s="8"/>
      <c r="HNL30" s="5"/>
      <c r="HNM30" s="6"/>
      <c r="HNN30" s="10"/>
      <c r="HNO30" s="8"/>
      <c r="HNP30" s="8"/>
      <c r="HNQ30" s="22"/>
      <c r="HNR30" s="23"/>
      <c r="HNS30" s="8"/>
      <c r="HNT30" s="5"/>
      <c r="HNU30" s="6"/>
      <c r="HNV30" s="10"/>
      <c r="HNW30" s="8"/>
      <c r="HNX30" s="8"/>
      <c r="HNY30" s="22"/>
      <c r="HNZ30" s="23"/>
      <c r="HOA30" s="8"/>
      <c r="HOB30" s="5"/>
      <c r="HOC30" s="6"/>
      <c r="HOD30" s="10"/>
      <c r="HOE30" s="8"/>
      <c r="HOF30" s="8"/>
      <c r="HOG30" s="22"/>
      <c r="HOH30" s="23"/>
      <c r="HOI30" s="8"/>
      <c r="HOJ30" s="5"/>
      <c r="HOK30" s="6"/>
      <c r="HOL30" s="10"/>
      <c r="HOM30" s="8"/>
      <c r="HON30" s="8"/>
      <c r="HOO30" s="22"/>
      <c r="HOP30" s="23"/>
      <c r="HOQ30" s="8"/>
      <c r="HOR30" s="5"/>
      <c r="HOS30" s="6"/>
      <c r="HOT30" s="10"/>
      <c r="HOU30" s="8"/>
      <c r="HOV30" s="8"/>
      <c r="HOW30" s="22"/>
      <c r="HOX30" s="23"/>
      <c r="HOY30" s="8"/>
      <c r="HOZ30" s="5"/>
      <c r="HPA30" s="6"/>
      <c r="HPB30" s="10"/>
      <c r="HPC30" s="8"/>
      <c r="HPD30" s="8"/>
      <c r="HPE30" s="22"/>
      <c r="HPF30" s="23"/>
      <c r="HPG30" s="8"/>
      <c r="HPH30" s="5"/>
      <c r="HPI30" s="6"/>
      <c r="HPJ30" s="10"/>
      <c r="HPK30" s="8"/>
      <c r="HPL30" s="8"/>
      <c r="HPM30" s="22"/>
      <c r="HPN30" s="23"/>
      <c r="HPO30" s="8"/>
      <c r="HPP30" s="5"/>
      <c r="HPQ30" s="6"/>
      <c r="HPR30" s="10"/>
      <c r="HPS30" s="8"/>
      <c r="HPT30" s="8"/>
      <c r="HPU30" s="22"/>
      <c r="HPV30" s="23"/>
      <c r="HPW30" s="8"/>
      <c r="HPX30" s="5"/>
      <c r="HPY30" s="6"/>
      <c r="HPZ30" s="10"/>
      <c r="HQA30" s="8"/>
      <c r="HQB30" s="8"/>
      <c r="HQC30" s="22"/>
      <c r="HQD30" s="23"/>
      <c r="HQE30" s="8"/>
      <c r="HQF30" s="5"/>
      <c r="HQG30" s="6"/>
      <c r="HQH30" s="10"/>
      <c r="HQI30" s="8"/>
      <c r="HQJ30" s="8"/>
      <c r="HQK30" s="22"/>
      <c r="HQL30" s="23"/>
      <c r="HQM30" s="8"/>
      <c r="HQN30" s="5"/>
      <c r="HQO30" s="6"/>
      <c r="HQP30" s="10"/>
      <c r="HQQ30" s="8"/>
      <c r="HQR30" s="8"/>
      <c r="HQS30" s="22"/>
      <c r="HQT30" s="23"/>
      <c r="HQU30" s="8"/>
      <c r="HQV30" s="5"/>
      <c r="HQW30" s="6"/>
      <c r="HQX30" s="10"/>
      <c r="HQY30" s="8"/>
      <c r="HQZ30" s="8"/>
      <c r="HRA30" s="22"/>
      <c r="HRB30" s="23"/>
      <c r="HRC30" s="8"/>
      <c r="HRD30" s="5"/>
      <c r="HRE30" s="6"/>
      <c r="HRF30" s="10"/>
      <c r="HRG30" s="8"/>
      <c r="HRH30" s="8"/>
      <c r="HRI30" s="22"/>
      <c r="HRJ30" s="23"/>
      <c r="HRK30" s="8"/>
      <c r="HRL30" s="5"/>
      <c r="HRM30" s="6"/>
      <c r="HRN30" s="10"/>
      <c r="HRO30" s="8"/>
      <c r="HRP30" s="8"/>
      <c r="HRQ30" s="22"/>
      <c r="HRR30" s="23"/>
      <c r="HRS30" s="8"/>
      <c r="HRT30" s="5"/>
      <c r="HRU30" s="6"/>
      <c r="HRV30" s="10"/>
      <c r="HRW30" s="8"/>
      <c r="HRX30" s="8"/>
      <c r="HRY30" s="22"/>
      <c r="HRZ30" s="23"/>
      <c r="HSA30" s="8"/>
      <c r="HSB30" s="5"/>
      <c r="HSC30" s="6"/>
      <c r="HSD30" s="10"/>
      <c r="HSE30" s="8"/>
      <c r="HSF30" s="8"/>
      <c r="HSG30" s="22"/>
      <c r="HSH30" s="23"/>
      <c r="HSI30" s="8"/>
      <c r="HSJ30" s="5"/>
      <c r="HSK30" s="6"/>
      <c r="HSL30" s="10"/>
      <c r="HSM30" s="8"/>
      <c r="HSN30" s="8"/>
      <c r="HSO30" s="22"/>
      <c r="HSP30" s="23"/>
      <c r="HSQ30" s="8"/>
      <c r="HSR30" s="5"/>
      <c r="HSS30" s="6"/>
      <c r="HST30" s="10"/>
      <c r="HSU30" s="8"/>
      <c r="HSV30" s="8"/>
      <c r="HSW30" s="22"/>
      <c r="HSX30" s="23"/>
      <c r="HSY30" s="8"/>
      <c r="HSZ30" s="5"/>
      <c r="HTA30" s="6"/>
      <c r="HTB30" s="10"/>
      <c r="HTC30" s="8"/>
      <c r="HTD30" s="8"/>
      <c r="HTE30" s="22"/>
      <c r="HTF30" s="23"/>
      <c r="HTG30" s="8"/>
      <c r="HTH30" s="5"/>
      <c r="HTI30" s="6"/>
      <c r="HTJ30" s="10"/>
      <c r="HTK30" s="8"/>
      <c r="HTL30" s="8"/>
      <c r="HTM30" s="22"/>
      <c r="HTN30" s="23"/>
      <c r="HTO30" s="8"/>
      <c r="HTP30" s="5"/>
      <c r="HTQ30" s="6"/>
      <c r="HTR30" s="10"/>
      <c r="HTS30" s="8"/>
      <c r="HTT30" s="8"/>
      <c r="HTU30" s="22"/>
      <c r="HTV30" s="23"/>
      <c r="HTW30" s="8"/>
      <c r="HTX30" s="5"/>
      <c r="HTY30" s="6"/>
      <c r="HTZ30" s="10"/>
      <c r="HUA30" s="8"/>
      <c r="HUB30" s="8"/>
      <c r="HUC30" s="22"/>
      <c r="HUD30" s="23"/>
      <c r="HUE30" s="8"/>
      <c r="HUF30" s="5"/>
      <c r="HUG30" s="6"/>
      <c r="HUH30" s="10"/>
      <c r="HUI30" s="8"/>
      <c r="HUJ30" s="8"/>
      <c r="HUK30" s="22"/>
      <c r="HUL30" s="23"/>
      <c r="HUM30" s="8"/>
      <c r="HUN30" s="5"/>
      <c r="HUO30" s="6"/>
      <c r="HUP30" s="10"/>
      <c r="HUQ30" s="8"/>
      <c r="HUR30" s="8"/>
      <c r="HUS30" s="22"/>
      <c r="HUT30" s="23"/>
      <c r="HUU30" s="8"/>
      <c r="HUV30" s="5"/>
      <c r="HUW30" s="6"/>
      <c r="HUX30" s="10"/>
      <c r="HUY30" s="8"/>
      <c r="HUZ30" s="8"/>
      <c r="HVA30" s="22"/>
      <c r="HVB30" s="23"/>
      <c r="HVC30" s="8"/>
      <c r="HVD30" s="5"/>
      <c r="HVE30" s="6"/>
      <c r="HVF30" s="10"/>
      <c r="HVG30" s="8"/>
      <c r="HVH30" s="8"/>
      <c r="HVI30" s="22"/>
      <c r="HVJ30" s="23"/>
      <c r="HVK30" s="8"/>
      <c r="HVL30" s="5"/>
      <c r="HVM30" s="6"/>
      <c r="HVN30" s="10"/>
      <c r="HVO30" s="8"/>
      <c r="HVP30" s="8"/>
      <c r="HVQ30" s="22"/>
      <c r="HVR30" s="23"/>
      <c r="HVS30" s="8"/>
      <c r="HVT30" s="5"/>
      <c r="HVU30" s="6"/>
      <c r="HVV30" s="10"/>
      <c r="HVW30" s="8"/>
      <c r="HVX30" s="8"/>
      <c r="HVY30" s="22"/>
      <c r="HVZ30" s="23"/>
      <c r="HWA30" s="8"/>
      <c r="HWB30" s="5"/>
      <c r="HWC30" s="6"/>
      <c r="HWD30" s="10"/>
      <c r="HWE30" s="8"/>
      <c r="HWF30" s="8"/>
      <c r="HWG30" s="22"/>
      <c r="HWH30" s="23"/>
      <c r="HWI30" s="8"/>
      <c r="HWJ30" s="5"/>
      <c r="HWK30" s="6"/>
      <c r="HWL30" s="10"/>
      <c r="HWM30" s="8"/>
      <c r="HWN30" s="8"/>
      <c r="HWO30" s="22"/>
      <c r="HWP30" s="23"/>
      <c r="HWQ30" s="8"/>
      <c r="HWR30" s="5"/>
      <c r="HWS30" s="6"/>
      <c r="HWT30" s="10"/>
      <c r="HWU30" s="8"/>
      <c r="HWV30" s="8"/>
      <c r="HWW30" s="22"/>
      <c r="HWX30" s="23"/>
      <c r="HWY30" s="8"/>
      <c r="HWZ30" s="5"/>
      <c r="HXA30" s="6"/>
      <c r="HXB30" s="10"/>
      <c r="HXC30" s="8"/>
      <c r="HXD30" s="8"/>
      <c r="HXE30" s="22"/>
      <c r="HXF30" s="23"/>
      <c r="HXG30" s="8"/>
      <c r="HXH30" s="5"/>
      <c r="HXI30" s="6"/>
      <c r="HXJ30" s="10"/>
      <c r="HXK30" s="8"/>
      <c r="HXL30" s="8"/>
      <c r="HXM30" s="22"/>
      <c r="HXN30" s="23"/>
      <c r="HXO30" s="8"/>
      <c r="HXP30" s="5"/>
      <c r="HXQ30" s="6"/>
      <c r="HXR30" s="10"/>
      <c r="HXS30" s="8"/>
      <c r="HXT30" s="8"/>
      <c r="HXU30" s="22"/>
      <c r="HXV30" s="23"/>
      <c r="HXW30" s="8"/>
      <c r="HXX30" s="5"/>
      <c r="HXY30" s="6"/>
      <c r="HXZ30" s="10"/>
      <c r="HYA30" s="8"/>
      <c r="HYB30" s="8"/>
      <c r="HYC30" s="22"/>
      <c r="HYD30" s="23"/>
      <c r="HYE30" s="8"/>
      <c r="HYF30" s="5"/>
      <c r="HYG30" s="6"/>
      <c r="HYH30" s="10"/>
      <c r="HYI30" s="8"/>
      <c r="HYJ30" s="8"/>
      <c r="HYK30" s="22"/>
      <c r="HYL30" s="23"/>
      <c r="HYM30" s="8"/>
      <c r="HYN30" s="5"/>
      <c r="HYO30" s="6"/>
      <c r="HYP30" s="10"/>
      <c r="HYQ30" s="8"/>
      <c r="HYR30" s="8"/>
      <c r="HYS30" s="22"/>
      <c r="HYT30" s="23"/>
      <c r="HYU30" s="8"/>
      <c r="HYV30" s="5"/>
      <c r="HYW30" s="6"/>
      <c r="HYX30" s="10"/>
      <c r="HYY30" s="8"/>
      <c r="HYZ30" s="8"/>
      <c r="HZA30" s="22"/>
      <c r="HZB30" s="23"/>
      <c r="HZC30" s="8"/>
      <c r="HZD30" s="5"/>
      <c r="HZE30" s="6"/>
      <c r="HZF30" s="10"/>
      <c r="HZG30" s="8"/>
      <c r="HZH30" s="8"/>
      <c r="HZI30" s="22"/>
      <c r="HZJ30" s="23"/>
      <c r="HZK30" s="8"/>
      <c r="HZL30" s="5"/>
      <c r="HZM30" s="6"/>
      <c r="HZN30" s="10"/>
      <c r="HZO30" s="8"/>
      <c r="HZP30" s="8"/>
      <c r="HZQ30" s="22"/>
      <c r="HZR30" s="23"/>
      <c r="HZS30" s="8"/>
      <c r="HZT30" s="5"/>
      <c r="HZU30" s="6"/>
      <c r="HZV30" s="10"/>
      <c r="HZW30" s="8"/>
      <c r="HZX30" s="8"/>
      <c r="HZY30" s="22"/>
      <c r="HZZ30" s="23"/>
      <c r="IAA30" s="8"/>
      <c r="IAB30" s="5"/>
      <c r="IAC30" s="6"/>
      <c r="IAD30" s="10"/>
      <c r="IAE30" s="8"/>
      <c r="IAF30" s="8"/>
      <c r="IAG30" s="22"/>
      <c r="IAH30" s="23"/>
      <c r="IAI30" s="8"/>
      <c r="IAJ30" s="5"/>
      <c r="IAK30" s="6"/>
      <c r="IAL30" s="10"/>
      <c r="IAM30" s="8"/>
      <c r="IAN30" s="8"/>
      <c r="IAO30" s="22"/>
      <c r="IAP30" s="23"/>
      <c r="IAQ30" s="8"/>
      <c r="IAR30" s="5"/>
      <c r="IAS30" s="6"/>
      <c r="IAT30" s="10"/>
      <c r="IAU30" s="8"/>
      <c r="IAV30" s="8"/>
      <c r="IAW30" s="22"/>
      <c r="IAX30" s="23"/>
      <c r="IAY30" s="8"/>
      <c r="IAZ30" s="5"/>
      <c r="IBA30" s="6"/>
      <c r="IBB30" s="10"/>
      <c r="IBC30" s="8"/>
      <c r="IBD30" s="8"/>
      <c r="IBE30" s="22"/>
      <c r="IBF30" s="23"/>
      <c r="IBG30" s="8"/>
      <c r="IBH30" s="5"/>
      <c r="IBI30" s="6"/>
      <c r="IBJ30" s="10"/>
      <c r="IBK30" s="8"/>
      <c r="IBL30" s="8"/>
      <c r="IBM30" s="22"/>
      <c r="IBN30" s="23"/>
      <c r="IBO30" s="8"/>
      <c r="IBP30" s="5"/>
      <c r="IBQ30" s="6"/>
      <c r="IBR30" s="10"/>
      <c r="IBS30" s="8"/>
      <c r="IBT30" s="8"/>
      <c r="IBU30" s="22"/>
      <c r="IBV30" s="23"/>
      <c r="IBW30" s="8"/>
      <c r="IBX30" s="5"/>
      <c r="IBY30" s="6"/>
      <c r="IBZ30" s="10"/>
      <c r="ICA30" s="8"/>
      <c r="ICB30" s="8"/>
      <c r="ICC30" s="22"/>
      <c r="ICD30" s="23"/>
      <c r="ICE30" s="8"/>
      <c r="ICF30" s="5"/>
      <c r="ICG30" s="6"/>
      <c r="ICH30" s="10"/>
      <c r="ICI30" s="8"/>
      <c r="ICJ30" s="8"/>
      <c r="ICK30" s="22"/>
      <c r="ICL30" s="23"/>
      <c r="ICM30" s="8"/>
      <c r="ICN30" s="5"/>
      <c r="ICO30" s="6"/>
      <c r="ICP30" s="10"/>
      <c r="ICQ30" s="8"/>
      <c r="ICR30" s="8"/>
      <c r="ICS30" s="22"/>
      <c r="ICT30" s="23"/>
      <c r="ICU30" s="8"/>
      <c r="ICV30" s="5"/>
      <c r="ICW30" s="6"/>
      <c r="ICX30" s="10"/>
      <c r="ICY30" s="8"/>
      <c r="ICZ30" s="8"/>
      <c r="IDA30" s="22"/>
      <c r="IDB30" s="23"/>
      <c r="IDC30" s="8"/>
      <c r="IDD30" s="5"/>
      <c r="IDE30" s="6"/>
      <c r="IDF30" s="10"/>
      <c r="IDG30" s="8"/>
      <c r="IDH30" s="8"/>
      <c r="IDI30" s="22"/>
      <c r="IDJ30" s="23"/>
      <c r="IDK30" s="8"/>
      <c r="IDL30" s="5"/>
      <c r="IDM30" s="6"/>
      <c r="IDN30" s="10"/>
      <c r="IDO30" s="8"/>
      <c r="IDP30" s="8"/>
      <c r="IDQ30" s="22"/>
      <c r="IDR30" s="23"/>
      <c r="IDS30" s="8"/>
      <c r="IDT30" s="5"/>
      <c r="IDU30" s="6"/>
      <c r="IDV30" s="10"/>
      <c r="IDW30" s="8"/>
      <c r="IDX30" s="8"/>
      <c r="IDY30" s="22"/>
      <c r="IDZ30" s="23"/>
      <c r="IEA30" s="8"/>
      <c r="IEB30" s="5"/>
      <c r="IEC30" s="6"/>
      <c r="IED30" s="10"/>
      <c r="IEE30" s="8"/>
      <c r="IEF30" s="8"/>
      <c r="IEG30" s="22"/>
      <c r="IEH30" s="23"/>
      <c r="IEI30" s="8"/>
      <c r="IEJ30" s="5"/>
      <c r="IEK30" s="6"/>
      <c r="IEL30" s="10"/>
      <c r="IEM30" s="8"/>
      <c r="IEN30" s="8"/>
      <c r="IEO30" s="22"/>
      <c r="IEP30" s="23"/>
      <c r="IEQ30" s="8"/>
      <c r="IER30" s="5"/>
      <c r="IES30" s="6"/>
      <c r="IET30" s="10"/>
      <c r="IEU30" s="8"/>
      <c r="IEV30" s="8"/>
      <c r="IEW30" s="22"/>
      <c r="IEX30" s="23"/>
      <c r="IEY30" s="8"/>
      <c r="IEZ30" s="5"/>
      <c r="IFA30" s="6"/>
      <c r="IFB30" s="10"/>
      <c r="IFC30" s="8"/>
      <c r="IFD30" s="8"/>
      <c r="IFE30" s="22"/>
      <c r="IFF30" s="23"/>
      <c r="IFG30" s="8"/>
      <c r="IFH30" s="5"/>
      <c r="IFI30" s="6"/>
      <c r="IFJ30" s="10"/>
      <c r="IFK30" s="8"/>
      <c r="IFL30" s="8"/>
      <c r="IFM30" s="22"/>
      <c r="IFN30" s="23"/>
      <c r="IFO30" s="8"/>
      <c r="IFP30" s="5"/>
      <c r="IFQ30" s="6"/>
      <c r="IFR30" s="10"/>
      <c r="IFS30" s="8"/>
      <c r="IFT30" s="8"/>
      <c r="IFU30" s="22"/>
      <c r="IFV30" s="23"/>
      <c r="IFW30" s="8"/>
      <c r="IFX30" s="5"/>
      <c r="IFY30" s="6"/>
      <c r="IFZ30" s="10"/>
      <c r="IGA30" s="8"/>
      <c r="IGB30" s="8"/>
      <c r="IGC30" s="22"/>
      <c r="IGD30" s="23"/>
      <c r="IGE30" s="8"/>
      <c r="IGF30" s="5"/>
      <c r="IGG30" s="6"/>
      <c r="IGH30" s="10"/>
      <c r="IGI30" s="8"/>
      <c r="IGJ30" s="8"/>
      <c r="IGK30" s="22"/>
      <c r="IGL30" s="23"/>
      <c r="IGM30" s="8"/>
      <c r="IGN30" s="5"/>
      <c r="IGO30" s="6"/>
      <c r="IGP30" s="10"/>
      <c r="IGQ30" s="8"/>
      <c r="IGR30" s="8"/>
      <c r="IGS30" s="22"/>
      <c r="IGT30" s="23"/>
      <c r="IGU30" s="8"/>
      <c r="IGV30" s="5"/>
      <c r="IGW30" s="6"/>
      <c r="IGX30" s="10"/>
      <c r="IGY30" s="8"/>
      <c r="IGZ30" s="8"/>
      <c r="IHA30" s="22"/>
      <c r="IHB30" s="23"/>
      <c r="IHC30" s="8"/>
      <c r="IHD30" s="5"/>
      <c r="IHE30" s="6"/>
      <c r="IHF30" s="10"/>
      <c r="IHG30" s="8"/>
      <c r="IHH30" s="8"/>
      <c r="IHI30" s="22"/>
      <c r="IHJ30" s="23"/>
      <c r="IHK30" s="8"/>
      <c r="IHL30" s="5"/>
      <c r="IHM30" s="6"/>
      <c r="IHN30" s="10"/>
      <c r="IHO30" s="8"/>
      <c r="IHP30" s="8"/>
      <c r="IHQ30" s="22"/>
      <c r="IHR30" s="23"/>
      <c r="IHS30" s="8"/>
      <c r="IHT30" s="5"/>
      <c r="IHU30" s="6"/>
      <c r="IHV30" s="10"/>
      <c r="IHW30" s="8"/>
      <c r="IHX30" s="8"/>
      <c r="IHY30" s="22"/>
      <c r="IHZ30" s="23"/>
      <c r="IIA30" s="8"/>
      <c r="IIB30" s="5"/>
      <c r="IIC30" s="6"/>
      <c r="IID30" s="10"/>
      <c r="IIE30" s="8"/>
      <c r="IIF30" s="8"/>
      <c r="IIG30" s="22"/>
      <c r="IIH30" s="23"/>
      <c r="III30" s="8"/>
      <c r="IIJ30" s="5"/>
      <c r="IIK30" s="6"/>
      <c r="IIL30" s="10"/>
      <c r="IIM30" s="8"/>
      <c r="IIN30" s="8"/>
      <c r="IIO30" s="22"/>
      <c r="IIP30" s="23"/>
      <c r="IIQ30" s="8"/>
      <c r="IIR30" s="5"/>
      <c r="IIS30" s="6"/>
      <c r="IIT30" s="10"/>
      <c r="IIU30" s="8"/>
      <c r="IIV30" s="8"/>
      <c r="IIW30" s="22"/>
      <c r="IIX30" s="23"/>
      <c r="IIY30" s="8"/>
      <c r="IIZ30" s="5"/>
      <c r="IJA30" s="6"/>
      <c r="IJB30" s="10"/>
      <c r="IJC30" s="8"/>
      <c r="IJD30" s="8"/>
      <c r="IJE30" s="22"/>
      <c r="IJF30" s="23"/>
      <c r="IJG30" s="8"/>
      <c r="IJH30" s="5"/>
      <c r="IJI30" s="6"/>
      <c r="IJJ30" s="10"/>
      <c r="IJK30" s="8"/>
      <c r="IJL30" s="8"/>
      <c r="IJM30" s="22"/>
      <c r="IJN30" s="23"/>
      <c r="IJO30" s="8"/>
      <c r="IJP30" s="5"/>
      <c r="IJQ30" s="6"/>
      <c r="IJR30" s="10"/>
      <c r="IJS30" s="8"/>
      <c r="IJT30" s="8"/>
      <c r="IJU30" s="22"/>
      <c r="IJV30" s="23"/>
      <c r="IJW30" s="8"/>
      <c r="IJX30" s="5"/>
      <c r="IJY30" s="6"/>
      <c r="IJZ30" s="10"/>
      <c r="IKA30" s="8"/>
      <c r="IKB30" s="8"/>
      <c r="IKC30" s="22"/>
      <c r="IKD30" s="23"/>
      <c r="IKE30" s="8"/>
      <c r="IKF30" s="5"/>
      <c r="IKG30" s="6"/>
      <c r="IKH30" s="10"/>
      <c r="IKI30" s="8"/>
      <c r="IKJ30" s="8"/>
      <c r="IKK30" s="22"/>
      <c r="IKL30" s="23"/>
      <c r="IKM30" s="8"/>
      <c r="IKN30" s="5"/>
      <c r="IKO30" s="6"/>
      <c r="IKP30" s="10"/>
      <c r="IKQ30" s="8"/>
      <c r="IKR30" s="8"/>
      <c r="IKS30" s="22"/>
      <c r="IKT30" s="23"/>
      <c r="IKU30" s="8"/>
      <c r="IKV30" s="5"/>
      <c r="IKW30" s="6"/>
      <c r="IKX30" s="10"/>
      <c r="IKY30" s="8"/>
      <c r="IKZ30" s="8"/>
      <c r="ILA30" s="22"/>
      <c r="ILB30" s="23"/>
      <c r="ILC30" s="8"/>
      <c r="ILD30" s="5"/>
      <c r="ILE30" s="6"/>
      <c r="ILF30" s="10"/>
      <c r="ILG30" s="8"/>
      <c r="ILH30" s="8"/>
      <c r="ILI30" s="22"/>
      <c r="ILJ30" s="23"/>
      <c r="ILK30" s="8"/>
      <c r="ILL30" s="5"/>
      <c r="ILM30" s="6"/>
      <c r="ILN30" s="10"/>
      <c r="ILO30" s="8"/>
      <c r="ILP30" s="8"/>
      <c r="ILQ30" s="22"/>
      <c r="ILR30" s="23"/>
      <c r="ILS30" s="8"/>
      <c r="ILT30" s="5"/>
      <c r="ILU30" s="6"/>
      <c r="ILV30" s="10"/>
      <c r="ILW30" s="8"/>
      <c r="ILX30" s="8"/>
      <c r="ILY30" s="22"/>
      <c r="ILZ30" s="23"/>
      <c r="IMA30" s="8"/>
      <c r="IMB30" s="5"/>
      <c r="IMC30" s="6"/>
      <c r="IMD30" s="10"/>
      <c r="IME30" s="8"/>
      <c r="IMF30" s="8"/>
      <c r="IMG30" s="22"/>
      <c r="IMH30" s="23"/>
      <c r="IMI30" s="8"/>
      <c r="IMJ30" s="5"/>
      <c r="IMK30" s="6"/>
      <c r="IML30" s="10"/>
      <c r="IMM30" s="8"/>
      <c r="IMN30" s="8"/>
      <c r="IMO30" s="22"/>
      <c r="IMP30" s="23"/>
      <c r="IMQ30" s="8"/>
      <c r="IMR30" s="5"/>
      <c r="IMS30" s="6"/>
      <c r="IMT30" s="10"/>
      <c r="IMU30" s="8"/>
      <c r="IMV30" s="8"/>
      <c r="IMW30" s="22"/>
      <c r="IMX30" s="23"/>
      <c r="IMY30" s="8"/>
      <c r="IMZ30" s="5"/>
      <c r="INA30" s="6"/>
      <c r="INB30" s="10"/>
      <c r="INC30" s="8"/>
      <c r="IND30" s="8"/>
      <c r="INE30" s="22"/>
      <c r="INF30" s="23"/>
      <c r="ING30" s="8"/>
      <c r="INH30" s="5"/>
      <c r="INI30" s="6"/>
      <c r="INJ30" s="10"/>
      <c r="INK30" s="8"/>
      <c r="INL30" s="8"/>
      <c r="INM30" s="22"/>
      <c r="INN30" s="23"/>
      <c r="INO30" s="8"/>
      <c r="INP30" s="5"/>
      <c r="INQ30" s="6"/>
      <c r="INR30" s="10"/>
      <c r="INS30" s="8"/>
      <c r="INT30" s="8"/>
      <c r="INU30" s="22"/>
      <c r="INV30" s="23"/>
      <c r="INW30" s="8"/>
      <c r="INX30" s="5"/>
      <c r="INY30" s="6"/>
      <c r="INZ30" s="10"/>
      <c r="IOA30" s="8"/>
      <c r="IOB30" s="8"/>
      <c r="IOC30" s="22"/>
      <c r="IOD30" s="23"/>
      <c r="IOE30" s="8"/>
      <c r="IOF30" s="5"/>
      <c r="IOG30" s="6"/>
      <c r="IOH30" s="10"/>
      <c r="IOI30" s="8"/>
      <c r="IOJ30" s="8"/>
      <c r="IOK30" s="22"/>
      <c r="IOL30" s="23"/>
      <c r="IOM30" s="8"/>
      <c r="ION30" s="5"/>
      <c r="IOO30" s="6"/>
      <c r="IOP30" s="10"/>
      <c r="IOQ30" s="8"/>
      <c r="IOR30" s="8"/>
      <c r="IOS30" s="22"/>
      <c r="IOT30" s="23"/>
      <c r="IOU30" s="8"/>
      <c r="IOV30" s="5"/>
      <c r="IOW30" s="6"/>
      <c r="IOX30" s="10"/>
      <c r="IOY30" s="8"/>
      <c r="IOZ30" s="8"/>
      <c r="IPA30" s="22"/>
      <c r="IPB30" s="23"/>
      <c r="IPC30" s="8"/>
      <c r="IPD30" s="5"/>
      <c r="IPE30" s="6"/>
      <c r="IPF30" s="10"/>
      <c r="IPG30" s="8"/>
      <c r="IPH30" s="8"/>
      <c r="IPI30" s="22"/>
      <c r="IPJ30" s="23"/>
      <c r="IPK30" s="8"/>
      <c r="IPL30" s="5"/>
      <c r="IPM30" s="6"/>
      <c r="IPN30" s="10"/>
      <c r="IPO30" s="8"/>
      <c r="IPP30" s="8"/>
      <c r="IPQ30" s="22"/>
      <c r="IPR30" s="23"/>
      <c r="IPS30" s="8"/>
      <c r="IPT30" s="5"/>
      <c r="IPU30" s="6"/>
      <c r="IPV30" s="10"/>
      <c r="IPW30" s="8"/>
      <c r="IPX30" s="8"/>
      <c r="IPY30" s="22"/>
      <c r="IPZ30" s="23"/>
      <c r="IQA30" s="8"/>
      <c r="IQB30" s="5"/>
      <c r="IQC30" s="6"/>
      <c r="IQD30" s="10"/>
      <c r="IQE30" s="8"/>
      <c r="IQF30" s="8"/>
      <c r="IQG30" s="22"/>
      <c r="IQH30" s="23"/>
      <c r="IQI30" s="8"/>
      <c r="IQJ30" s="5"/>
      <c r="IQK30" s="6"/>
      <c r="IQL30" s="10"/>
      <c r="IQM30" s="8"/>
      <c r="IQN30" s="8"/>
      <c r="IQO30" s="22"/>
      <c r="IQP30" s="23"/>
      <c r="IQQ30" s="8"/>
      <c r="IQR30" s="5"/>
      <c r="IQS30" s="6"/>
      <c r="IQT30" s="10"/>
      <c r="IQU30" s="8"/>
      <c r="IQV30" s="8"/>
      <c r="IQW30" s="22"/>
      <c r="IQX30" s="23"/>
      <c r="IQY30" s="8"/>
      <c r="IQZ30" s="5"/>
      <c r="IRA30" s="6"/>
      <c r="IRB30" s="10"/>
      <c r="IRC30" s="8"/>
      <c r="IRD30" s="8"/>
      <c r="IRE30" s="22"/>
      <c r="IRF30" s="23"/>
      <c r="IRG30" s="8"/>
      <c r="IRH30" s="5"/>
      <c r="IRI30" s="6"/>
      <c r="IRJ30" s="10"/>
      <c r="IRK30" s="8"/>
      <c r="IRL30" s="8"/>
      <c r="IRM30" s="22"/>
      <c r="IRN30" s="23"/>
      <c r="IRO30" s="8"/>
      <c r="IRP30" s="5"/>
      <c r="IRQ30" s="6"/>
      <c r="IRR30" s="10"/>
      <c r="IRS30" s="8"/>
      <c r="IRT30" s="8"/>
      <c r="IRU30" s="22"/>
      <c r="IRV30" s="23"/>
      <c r="IRW30" s="8"/>
      <c r="IRX30" s="5"/>
      <c r="IRY30" s="6"/>
      <c r="IRZ30" s="10"/>
      <c r="ISA30" s="8"/>
      <c r="ISB30" s="8"/>
      <c r="ISC30" s="22"/>
      <c r="ISD30" s="23"/>
      <c r="ISE30" s="8"/>
      <c r="ISF30" s="5"/>
      <c r="ISG30" s="6"/>
      <c r="ISH30" s="10"/>
      <c r="ISI30" s="8"/>
      <c r="ISJ30" s="8"/>
      <c r="ISK30" s="22"/>
      <c r="ISL30" s="23"/>
      <c r="ISM30" s="8"/>
      <c r="ISN30" s="5"/>
      <c r="ISO30" s="6"/>
      <c r="ISP30" s="10"/>
      <c r="ISQ30" s="8"/>
      <c r="ISR30" s="8"/>
      <c r="ISS30" s="22"/>
      <c r="IST30" s="23"/>
      <c r="ISU30" s="8"/>
      <c r="ISV30" s="5"/>
      <c r="ISW30" s="6"/>
      <c r="ISX30" s="10"/>
      <c r="ISY30" s="8"/>
      <c r="ISZ30" s="8"/>
      <c r="ITA30" s="22"/>
      <c r="ITB30" s="23"/>
      <c r="ITC30" s="8"/>
      <c r="ITD30" s="5"/>
      <c r="ITE30" s="6"/>
      <c r="ITF30" s="10"/>
      <c r="ITG30" s="8"/>
      <c r="ITH30" s="8"/>
      <c r="ITI30" s="22"/>
      <c r="ITJ30" s="23"/>
      <c r="ITK30" s="8"/>
      <c r="ITL30" s="5"/>
      <c r="ITM30" s="6"/>
      <c r="ITN30" s="10"/>
      <c r="ITO30" s="8"/>
      <c r="ITP30" s="8"/>
      <c r="ITQ30" s="22"/>
      <c r="ITR30" s="23"/>
      <c r="ITS30" s="8"/>
      <c r="ITT30" s="5"/>
      <c r="ITU30" s="6"/>
      <c r="ITV30" s="10"/>
      <c r="ITW30" s="8"/>
      <c r="ITX30" s="8"/>
      <c r="ITY30" s="22"/>
      <c r="ITZ30" s="23"/>
      <c r="IUA30" s="8"/>
      <c r="IUB30" s="5"/>
      <c r="IUC30" s="6"/>
      <c r="IUD30" s="10"/>
      <c r="IUE30" s="8"/>
      <c r="IUF30" s="8"/>
      <c r="IUG30" s="22"/>
      <c r="IUH30" s="23"/>
      <c r="IUI30" s="8"/>
      <c r="IUJ30" s="5"/>
      <c r="IUK30" s="6"/>
      <c r="IUL30" s="10"/>
      <c r="IUM30" s="8"/>
      <c r="IUN30" s="8"/>
      <c r="IUO30" s="22"/>
      <c r="IUP30" s="23"/>
      <c r="IUQ30" s="8"/>
      <c r="IUR30" s="5"/>
      <c r="IUS30" s="6"/>
      <c r="IUT30" s="10"/>
      <c r="IUU30" s="8"/>
      <c r="IUV30" s="8"/>
      <c r="IUW30" s="22"/>
      <c r="IUX30" s="23"/>
      <c r="IUY30" s="8"/>
      <c r="IUZ30" s="5"/>
      <c r="IVA30" s="6"/>
      <c r="IVB30" s="10"/>
      <c r="IVC30" s="8"/>
      <c r="IVD30" s="8"/>
      <c r="IVE30" s="22"/>
      <c r="IVF30" s="23"/>
      <c r="IVG30" s="8"/>
      <c r="IVH30" s="5"/>
      <c r="IVI30" s="6"/>
      <c r="IVJ30" s="10"/>
      <c r="IVK30" s="8"/>
      <c r="IVL30" s="8"/>
      <c r="IVM30" s="22"/>
      <c r="IVN30" s="23"/>
      <c r="IVO30" s="8"/>
      <c r="IVP30" s="5"/>
      <c r="IVQ30" s="6"/>
      <c r="IVR30" s="10"/>
      <c r="IVS30" s="8"/>
      <c r="IVT30" s="8"/>
      <c r="IVU30" s="22"/>
      <c r="IVV30" s="23"/>
      <c r="IVW30" s="8"/>
      <c r="IVX30" s="5"/>
      <c r="IVY30" s="6"/>
      <c r="IVZ30" s="10"/>
      <c r="IWA30" s="8"/>
      <c r="IWB30" s="8"/>
      <c r="IWC30" s="22"/>
      <c r="IWD30" s="23"/>
      <c r="IWE30" s="8"/>
      <c r="IWF30" s="5"/>
      <c r="IWG30" s="6"/>
      <c r="IWH30" s="10"/>
      <c r="IWI30" s="8"/>
      <c r="IWJ30" s="8"/>
      <c r="IWK30" s="22"/>
      <c r="IWL30" s="23"/>
      <c r="IWM30" s="8"/>
      <c r="IWN30" s="5"/>
      <c r="IWO30" s="6"/>
      <c r="IWP30" s="10"/>
      <c r="IWQ30" s="8"/>
      <c r="IWR30" s="8"/>
      <c r="IWS30" s="22"/>
      <c r="IWT30" s="23"/>
      <c r="IWU30" s="8"/>
      <c r="IWV30" s="5"/>
      <c r="IWW30" s="6"/>
      <c r="IWX30" s="10"/>
      <c r="IWY30" s="8"/>
      <c r="IWZ30" s="8"/>
      <c r="IXA30" s="22"/>
      <c r="IXB30" s="23"/>
      <c r="IXC30" s="8"/>
      <c r="IXD30" s="5"/>
      <c r="IXE30" s="6"/>
      <c r="IXF30" s="10"/>
      <c r="IXG30" s="8"/>
      <c r="IXH30" s="8"/>
      <c r="IXI30" s="22"/>
      <c r="IXJ30" s="23"/>
      <c r="IXK30" s="8"/>
      <c r="IXL30" s="5"/>
      <c r="IXM30" s="6"/>
      <c r="IXN30" s="10"/>
      <c r="IXO30" s="8"/>
      <c r="IXP30" s="8"/>
      <c r="IXQ30" s="22"/>
      <c r="IXR30" s="23"/>
      <c r="IXS30" s="8"/>
      <c r="IXT30" s="5"/>
      <c r="IXU30" s="6"/>
      <c r="IXV30" s="10"/>
      <c r="IXW30" s="8"/>
      <c r="IXX30" s="8"/>
      <c r="IXY30" s="22"/>
      <c r="IXZ30" s="23"/>
      <c r="IYA30" s="8"/>
      <c r="IYB30" s="5"/>
      <c r="IYC30" s="6"/>
      <c r="IYD30" s="10"/>
      <c r="IYE30" s="8"/>
      <c r="IYF30" s="8"/>
      <c r="IYG30" s="22"/>
      <c r="IYH30" s="23"/>
      <c r="IYI30" s="8"/>
      <c r="IYJ30" s="5"/>
      <c r="IYK30" s="6"/>
      <c r="IYL30" s="10"/>
      <c r="IYM30" s="8"/>
      <c r="IYN30" s="8"/>
      <c r="IYO30" s="22"/>
      <c r="IYP30" s="23"/>
      <c r="IYQ30" s="8"/>
      <c r="IYR30" s="5"/>
      <c r="IYS30" s="6"/>
      <c r="IYT30" s="10"/>
      <c r="IYU30" s="8"/>
      <c r="IYV30" s="8"/>
      <c r="IYW30" s="22"/>
      <c r="IYX30" s="23"/>
      <c r="IYY30" s="8"/>
      <c r="IYZ30" s="5"/>
      <c r="IZA30" s="6"/>
      <c r="IZB30" s="10"/>
      <c r="IZC30" s="8"/>
      <c r="IZD30" s="8"/>
      <c r="IZE30" s="22"/>
      <c r="IZF30" s="23"/>
      <c r="IZG30" s="8"/>
      <c r="IZH30" s="5"/>
      <c r="IZI30" s="6"/>
      <c r="IZJ30" s="10"/>
      <c r="IZK30" s="8"/>
      <c r="IZL30" s="8"/>
      <c r="IZM30" s="22"/>
      <c r="IZN30" s="23"/>
      <c r="IZO30" s="8"/>
      <c r="IZP30" s="5"/>
      <c r="IZQ30" s="6"/>
      <c r="IZR30" s="10"/>
      <c r="IZS30" s="8"/>
      <c r="IZT30" s="8"/>
      <c r="IZU30" s="22"/>
      <c r="IZV30" s="23"/>
      <c r="IZW30" s="8"/>
      <c r="IZX30" s="5"/>
      <c r="IZY30" s="6"/>
      <c r="IZZ30" s="10"/>
      <c r="JAA30" s="8"/>
      <c r="JAB30" s="8"/>
      <c r="JAC30" s="22"/>
      <c r="JAD30" s="23"/>
      <c r="JAE30" s="8"/>
      <c r="JAF30" s="5"/>
      <c r="JAG30" s="6"/>
      <c r="JAH30" s="10"/>
      <c r="JAI30" s="8"/>
      <c r="JAJ30" s="8"/>
      <c r="JAK30" s="22"/>
      <c r="JAL30" s="23"/>
      <c r="JAM30" s="8"/>
      <c r="JAN30" s="5"/>
      <c r="JAO30" s="6"/>
      <c r="JAP30" s="10"/>
      <c r="JAQ30" s="8"/>
      <c r="JAR30" s="8"/>
      <c r="JAS30" s="22"/>
      <c r="JAT30" s="23"/>
      <c r="JAU30" s="8"/>
      <c r="JAV30" s="5"/>
      <c r="JAW30" s="6"/>
      <c r="JAX30" s="10"/>
      <c r="JAY30" s="8"/>
      <c r="JAZ30" s="8"/>
      <c r="JBA30" s="22"/>
      <c r="JBB30" s="23"/>
      <c r="JBC30" s="8"/>
      <c r="JBD30" s="5"/>
      <c r="JBE30" s="6"/>
      <c r="JBF30" s="10"/>
      <c r="JBG30" s="8"/>
      <c r="JBH30" s="8"/>
      <c r="JBI30" s="22"/>
      <c r="JBJ30" s="23"/>
      <c r="JBK30" s="8"/>
      <c r="JBL30" s="5"/>
      <c r="JBM30" s="6"/>
      <c r="JBN30" s="10"/>
      <c r="JBO30" s="8"/>
      <c r="JBP30" s="8"/>
      <c r="JBQ30" s="22"/>
      <c r="JBR30" s="23"/>
      <c r="JBS30" s="8"/>
      <c r="JBT30" s="5"/>
      <c r="JBU30" s="6"/>
      <c r="JBV30" s="10"/>
      <c r="JBW30" s="8"/>
      <c r="JBX30" s="8"/>
      <c r="JBY30" s="22"/>
      <c r="JBZ30" s="23"/>
      <c r="JCA30" s="8"/>
      <c r="JCB30" s="5"/>
      <c r="JCC30" s="6"/>
      <c r="JCD30" s="10"/>
      <c r="JCE30" s="8"/>
      <c r="JCF30" s="8"/>
      <c r="JCG30" s="22"/>
      <c r="JCH30" s="23"/>
      <c r="JCI30" s="8"/>
      <c r="JCJ30" s="5"/>
      <c r="JCK30" s="6"/>
      <c r="JCL30" s="10"/>
      <c r="JCM30" s="8"/>
      <c r="JCN30" s="8"/>
      <c r="JCO30" s="22"/>
      <c r="JCP30" s="23"/>
      <c r="JCQ30" s="8"/>
      <c r="JCR30" s="5"/>
      <c r="JCS30" s="6"/>
      <c r="JCT30" s="10"/>
      <c r="JCU30" s="8"/>
      <c r="JCV30" s="8"/>
      <c r="JCW30" s="22"/>
      <c r="JCX30" s="23"/>
      <c r="JCY30" s="8"/>
      <c r="JCZ30" s="5"/>
      <c r="JDA30" s="6"/>
      <c r="JDB30" s="10"/>
      <c r="JDC30" s="8"/>
      <c r="JDD30" s="8"/>
      <c r="JDE30" s="22"/>
      <c r="JDF30" s="23"/>
      <c r="JDG30" s="8"/>
      <c r="JDH30" s="5"/>
      <c r="JDI30" s="6"/>
      <c r="JDJ30" s="10"/>
      <c r="JDK30" s="8"/>
      <c r="JDL30" s="8"/>
      <c r="JDM30" s="22"/>
      <c r="JDN30" s="23"/>
      <c r="JDO30" s="8"/>
      <c r="JDP30" s="5"/>
      <c r="JDQ30" s="6"/>
      <c r="JDR30" s="10"/>
      <c r="JDS30" s="8"/>
      <c r="JDT30" s="8"/>
      <c r="JDU30" s="22"/>
      <c r="JDV30" s="23"/>
      <c r="JDW30" s="8"/>
      <c r="JDX30" s="5"/>
      <c r="JDY30" s="6"/>
      <c r="JDZ30" s="10"/>
      <c r="JEA30" s="8"/>
      <c r="JEB30" s="8"/>
      <c r="JEC30" s="22"/>
      <c r="JED30" s="23"/>
      <c r="JEE30" s="8"/>
      <c r="JEF30" s="5"/>
      <c r="JEG30" s="6"/>
      <c r="JEH30" s="10"/>
      <c r="JEI30" s="8"/>
      <c r="JEJ30" s="8"/>
      <c r="JEK30" s="22"/>
      <c r="JEL30" s="23"/>
      <c r="JEM30" s="8"/>
      <c r="JEN30" s="5"/>
      <c r="JEO30" s="6"/>
      <c r="JEP30" s="10"/>
      <c r="JEQ30" s="8"/>
      <c r="JER30" s="8"/>
      <c r="JES30" s="22"/>
      <c r="JET30" s="23"/>
      <c r="JEU30" s="8"/>
      <c r="JEV30" s="5"/>
      <c r="JEW30" s="6"/>
      <c r="JEX30" s="10"/>
      <c r="JEY30" s="8"/>
      <c r="JEZ30" s="8"/>
      <c r="JFA30" s="22"/>
      <c r="JFB30" s="23"/>
      <c r="JFC30" s="8"/>
      <c r="JFD30" s="5"/>
      <c r="JFE30" s="6"/>
      <c r="JFF30" s="10"/>
      <c r="JFG30" s="8"/>
      <c r="JFH30" s="8"/>
      <c r="JFI30" s="22"/>
      <c r="JFJ30" s="23"/>
      <c r="JFK30" s="8"/>
      <c r="JFL30" s="5"/>
      <c r="JFM30" s="6"/>
      <c r="JFN30" s="10"/>
      <c r="JFO30" s="8"/>
      <c r="JFP30" s="8"/>
      <c r="JFQ30" s="22"/>
      <c r="JFR30" s="23"/>
      <c r="JFS30" s="8"/>
      <c r="JFT30" s="5"/>
      <c r="JFU30" s="6"/>
      <c r="JFV30" s="10"/>
      <c r="JFW30" s="8"/>
      <c r="JFX30" s="8"/>
      <c r="JFY30" s="22"/>
      <c r="JFZ30" s="23"/>
      <c r="JGA30" s="8"/>
      <c r="JGB30" s="5"/>
      <c r="JGC30" s="6"/>
      <c r="JGD30" s="10"/>
      <c r="JGE30" s="8"/>
      <c r="JGF30" s="8"/>
      <c r="JGG30" s="22"/>
      <c r="JGH30" s="23"/>
      <c r="JGI30" s="8"/>
      <c r="JGJ30" s="5"/>
      <c r="JGK30" s="6"/>
      <c r="JGL30" s="10"/>
      <c r="JGM30" s="8"/>
      <c r="JGN30" s="8"/>
      <c r="JGO30" s="22"/>
      <c r="JGP30" s="23"/>
      <c r="JGQ30" s="8"/>
      <c r="JGR30" s="5"/>
      <c r="JGS30" s="6"/>
      <c r="JGT30" s="10"/>
      <c r="JGU30" s="8"/>
      <c r="JGV30" s="8"/>
      <c r="JGW30" s="22"/>
      <c r="JGX30" s="23"/>
      <c r="JGY30" s="8"/>
      <c r="JGZ30" s="5"/>
      <c r="JHA30" s="6"/>
      <c r="JHB30" s="10"/>
      <c r="JHC30" s="8"/>
      <c r="JHD30" s="8"/>
      <c r="JHE30" s="22"/>
      <c r="JHF30" s="23"/>
      <c r="JHG30" s="8"/>
      <c r="JHH30" s="5"/>
      <c r="JHI30" s="6"/>
      <c r="JHJ30" s="10"/>
      <c r="JHK30" s="8"/>
      <c r="JHL30" s="8"/>
      <c r="JHM30" s="22"/>
      <c r="JHN30" s="23"/>
      <c r="JHO30" s="8"/>
      <c r="JHP30" s="5"/>
      <c r="JHQ30" s="6"/>
      <c r="JHR30" s="10"/>
      <c r="JHS30" s="8"/>
      <c r="JHT30" s="8"/>
      <c r="JHU30" s="22"/>
      <c r="JHV30" s="23"/>
      <c r="JHW30" s="8"/>
      <c r="JHX30" s="5"/>
      <c r="JHY30" s="6"/>
      <c r="JHZ30" s="10"/>
      <c r="JIA30" s="8"/>
      <c r="JIB30" s="8"/>
      <c r="JIC30" s="22"/>
      <c r="JID30" s="23"/>
      <c r="JIE30" s="8"/>
      <c r="JIF30" s="5"/>
      <c r="JIG30" s="6"/>
      <c r="JIH30" s="10"/>
      <c r="JII30" s="8"/>
      <c r="JIJ30" s="8"/>
      <c r="JIK30" s="22"/>
      <c r="JIL30" s="23"/>
      <c r="JIM30" s="8"/>
      <c r="JIN30" s="5"/>
      <c r="JIO30" s="6"/>
      <c r="JIP30" s="10"/>
      <c r="JIQ30" s="8"/>
      <c r="JIR30" s="8"/>
      <c r="JIS30" s="22"/>
      <c r="JIT30" s="23"/>
      <c r="JIU30" s="8"/>
      <c r="JIV30" s="5"/>
      <c r="JIW30" s="6"/>
      <c r="JIX30" s="10"/>
      <c r="JIY30" s="8"/>
      <c r="JIZ30" s="8"/>
      <c r="JJA30" s="22"/>
      <c r="JJB30" s="23"/>
      <c r="JJC30" s="8"/>
      <c r="JJD30" s="5"/>
      <c r="JJE30" s="6"/>
      <c r="JJF30" s="10"/>
      <c r="JJG30" s="8"/>
      <c r="JJH30" s="8"/>
      <c r="JJI30" s="22"/>
      <c r="JJJ30" s="23"/>
      <c r="JJK30" s="8"/>
      <c r="JJL30" s="5"/>
      <c r="JJM30" s="6"/>
      <c r="JJN30" s="10"/>
      <c r="JJO30" s="8"/>
      <c r="JJP30" s="8"/>
      <c r="JJQ30" s="22"/>
      <c r="JJR30" s="23"/>
      <c r="JJS30" s="8"/>
      <c r="JJT30" s="5"/>
      <c r="JJU30" s="6"/>
      <c r="JJV30" s="10"/>
      <c r="JJW30" s="8"/>
      <c r="JJX30" s="8"/>
      <c r="JJY30" s="22"/>
      <c r="JJZ30" s="23"/>
      <c r="JKA30" s="8"/>
      <c r="JKB30" s="5"/>
      <c r="JKC30" s="6"/>
      <c r="JKD30" s="10"/>
      <c r="JKE30" s="8"/>
      <c r="JKF30" s="8"/>
      <c r="JKG30" s="22"/>
      <c r="JKH30" s="23"/>
      <c r="JKI30" s="8"/>
      <c r="JKJ30" s="5"/>
      <c r="JKK30" s="6"/>
      <c r="JKL30" s="10"/>
      <c r="JKM30" s="8"/>
      <c r="JKN30" s="8"/>
      <c r="JKO30" s="22"/>
      <c r="JKP30" s="23"/>
      <c r="JKQ30" s="8"/>
      <c r="JKR30" s="5"/>
      <c r="JKS30" s="6"/>
      <c r="JKT30" s="10"/>
      <c r="JKU30" s="8"/>
      <c r="JKV30" s="8"/>
      <c r="JKW30" s="22"/>
      <c r="JKX30" s="23"/>
      <c r="JKY30" s="8"/>
      <c r="JKZ30" s="5"/>
      <c r="JLA30" s="6"/>
      <c r="JLB30" s="10"/>
      <c r="JLC30" s="8"/>
      <c r="JLD30" s="8"/>
      <c r="JLE30" s="22"/>
      <c r="JLF30" s="23"/>
      <c r="JLG30" s="8"/>
      <c r="JLH30" s="5"/>
      <c r="JLI30" s="6"/>
      <c r="JLJ30" s="10"/>
      <c r="JLK30" s="8"/>
      <c r="JLL30" s="8"/>
      <c r="JLM30" s="22"/>
      <c r="JLN30" s="23"/>
      <c r="JLO30" s="8"/>
      <c r="JLP30" s="5"/>
      <c r="JLQ30" s="6"/>
      <c r="JLR30" s="10"/>
      <c r="JLS30" s="8"/>
      <c r="JLT30" s="8"/>
      <c r="JLU30" s="22"/>
      <c r="JLV30" s="23"/>
      <c r="JLW30" s="8"/>
      <c r="JLX30" s="5"/>
      <c r="JLY30" s="6"/>
      <c r="JLZ30" s="10"/>
      <c r="JMA30" s="8"/>
      <c r="JMB30" s="8"/>
      <c r="JMC30" s="22"/>
      <c r="JMD30" s="23"/>
      <c r="JME30" s="8"/>
      <c r="JMF30" s="5"/>
      <c r="JMG30" s="6"/>
      <c r="JMH30" s="10"/>
      <c r="JMI30" s="8"/>
      <c r="JMJ30" s="8"/>
      <c r="JMK30" s="22"/>
      <c r="JML30" s="23"/>
      <c r="JMM30" s="8"/>
      <c r="JMN30" s="5"/>
      <c r="JMO30" s="6"/>
      <c r="JMP30" s="10"/>
      <c r="JMQ30" s="8"/>
      <c r="JMR30" s="8"/>
      <c r="JMS30" s="22"/>
      <c r="JMT30" s="23"/>
      <c r="JMU30" s="8"/>
      <c r="JMV30" s="5"/>
      <c r="JMW30" s="6"/>
      <c r="JMX30" s="10"/>
      <c r="JMY30" s="8"/>
      <c r="JMZ30" s="8"/>
      <c r="JNA30" s="22"/>
      <c r="JNB30" s="23"/>
      <c r="JNC30" s="8"/>
      <c r="JND30" s="5"/>
      <c r="JNE30" s="6"/>
      <c r="JNF30" s="10"/>
      <c r="JNG30" s="8"/>
      <c r="JNH30" s="8"/>
      <c r="JNI30" s="22"/>
      <c r="JNJ30" s="23"/>
      <c r="JNK30" s="8"/>
      <c r="JNL30" s="5"/>
      <c r="JNM30" s="6"/>
      <c r="JNN30" s="10"/>
      <c r="JNO30" s="8"/>
      <c r="JNP30" s="8"/>
      <c r="JNQ30" s="22"/>
      <c r="JNR30" s="23"/>
      <c r="JNS30" s="8"/>
      <c r="JNT30" s="5"/>
      <c r="JNU30" s="6"/>
      <c r="JNV30" s="10"/>
      <c r="JNW30" s="8"/>
      <c r="JNX30" s="8"/>
      <c r="JNY30" s="22"/>
      <c r="JNZ30" s="23"/>
      <c r="JOA30" s="8"/>
      <c r="JOB30" s="5"/>
      <c r="JOC30" s="6"/>
      <c r="JOD30" s="10"/>
      <c r="JOE30" s="8"/>
      <c r="JOF30" s="8"/>
      <c r="JOG30" s="22"/>
      <c r="JOH30" s="23"/>
      <c r="JOI30" s="8"/>
      <c r="JOJ30" s="5"/>
      <c r="JOK30" s="6"/>
      <c r="JOL30" s="10"/>
      <c r="JOM30" s="8"/>
      <c r="JON30" s="8"/>
      <c r="JOO30" s="22"/>
      <c r="JOP30" s="23"/>
      <c r="JOQ30" s="8"/>
      <c r="JOR30" s="5"/>
      <c r="JOS30" s="6"/>
      <c r="JOT30" s="10"/>
      <c r="JOU30" s="8"/>
      <c r="JOV30" s="8"/>
      <c r="JOW30" s="22"/>
      <c r="JOX30" s="23"/>
      <c r="JOY30" s="8"/>
      <c r="JOZ30" s="5"/>
      <c r="JPA30" s="6"/>
      <c r="JPB30" s="10"/>
      <c r="JPC30" s="8"/>
      <c r="JPD30" s="8"/>
      <c r="JPE30" s="22"/>
      <c r="JPF30" s="23"/>
      <c r="JPG30" s="8"/>
      <c r="JPH30" s="5"/>
      <c r="JPI30" s="6"/>
      <c r="JPJ30" s="10"/>
      <c r="JPK30" s="8"/>
      <c r="JPL30" s="8"/>
      <c r="JPM30" s="22"/>
      <c r="JPN30" s="23"/>
      <c r="JPO30" s="8"/>
      <c r="JPP30" s="5"/>
      <c r="JPQ30" s="6"/>
      <c r="JPR30" s="10"/>
      <c r="JPS30" s="8"/>
      <c r="JPT30" s="8"/>
      <c r="JPU30" s="22"/>
      <c r="JPV30" s="23"/>
      <c r="JPW30" s="8"/>
      <c r="JPX30" s="5"/>
      <c r="JPY30" s="6"/>
      <c r="JPZ30" s="10"/>
      <c r="JQA30" s="8"/>
      <c r="JQB30" s="8"/>
      <c r="JQC30" s="22"/>
      <c r="JQD30" s="23"/>
      <c r="JQE30" s="8"/>
      <c r="JQF30" s="5"/>
      <c r="JQG30" s="6"/>
      <c r="JQH30" s="10"/>
      <c r="JQI30" s="8"/>
      <c r="JQJ30" s="8"/>
      <c r="JQK30" s="22"/>
      <c r="JQL30" s="23"/>
      <c r="JQM30" s="8"/>
      <c r="JQN30" s="5"/>
      <c r="JQO30" s="6"/>
      <c r="JQP30" s="10"/>
      <c r="JQQ30" s="8"/>
      <c r="JQR30" s="8"/>
      <c r="JQS30" s="22"/>
      <c r="JQT30" s="23"/>
      <c r="JQU30" s="8"/>
      <c r="JQV30" s="5"/>
      <c r="JQW30" s="6"/>
      <c r="JQX30" s="10"/>
      <c r="JQY30" s="8"/>
      <c r="JQZ30" s="8"/>
      <c r="JRA30" s="22"/>
      <c r="JRB30" s="23"/>
      <c r="JRC30" s="8"/>
      <c r="JRD30" s="5"/>
      <c r="JRE30" s="6"/>
      <c r="JRF30" s="10"/>
      <c r="JRG30" s="8"/>
      <c r="JRH30" s="8"/>
      <c r="JRI30" s="22"/>
      <c r="JRJ30" s="23"/>
      <c r="JRK30" s="8"/>
      <c r="JRL30" s="5"/>
      <c r="JRM30" s="6"/>
      <c r="JRN30" s="10"/>
      <c r="JRO30" s="8"/>
      <c r="JRP30" s="8"/>
      <c r="JRQ30" s="22"/>
      <c r="JRR30" s="23"/>
      <c r="JRS30" s="8"/>
      <c r="JRT30" s="5"/>
      <c r="JRU30" s="6"/>
      <c r="JRV30" s="10"/>
      <c r="JRW30" s="8"/>
      <c r="JRX30" s="8"/>
      <c r="JRY30" s="22"/>
      <c r="JRZ30" s="23"/>
      <c r="JSA30" s="8"/>
      <c r="JSB30" s="5"/>
      <c r="JSC30" s="6"/>
      <c r="JSD30" s="10"/>
      <c r="JSE30" s="8"/>
      <c r="JSF30" s="8"/>
      <c r="JSG30" s="22"/>
      <c r="JSH30" s="23"/>
      <c r="JSI30" s="8"/>
      <c r="JSJ30" s="5"/>
      <c r="JSK30" s="6"/>
      <c r="JSL30" s="10"/>
      <c r="JSM30" s="8"/>
      <c r="JSN30" s="8"/>
      <c r="JSO30" s="22"/>
      <c r="JSP30" s="23"/>
      <c r="JSQ30" s="8"/>
      <c r="JSR30" s="5"/>
      <c r="JSS30" s="6"/>
      <c r="JST30" s="10"/>
      <c r="JSU30" s="8"/>
      <c r="JSV30" s="8"/>
      <c r="JSW30" s="22"/>
      <c r="JSX30" s="23"/>
      <c r="JSY30" s="8"/>
      <c r="JSZ30" s="5"/>
      <c r="JTA30" s="6"/>
      <c r="JTB30" s="10"/>
      <c r="JTC30" s="8"/>
      <c r="JTD30" s="8"/>
      <c r="JTE30" s="22"/>
      <c r="JTF30" s="23"/>
      <c r="JTG30" s="8"/>
      <c r="JTH30" s="5"/>
      <c r="JTI30" s="6"/>
      <c r="JTJ30" s="10"/>
      <c r="JTK30" s="8"/>
      <c r="JTL30" s="8"/>
      <c r="JTM30" s="22"/>
      <c r="JTN30" s="23"/>
      <c r="JTO30" s="8"/>
      <c r="JTP30" s="5"/>
      <c r="JTQ30" s="6"/>
      <c r="JTR30" s="10"/>
      <c r="JTS30" s="8"/>
      <c r="JTT30" s="8"/>
      <c r="JTU30" s="22"/>
      <c r="JTV30" s="23"/>
      <c r="JTW30" s="8"/>
      <c r="JTX30" s="5"/>
      <c r="JTY30" s="6"/>
      <c r="JTZ30" s="10"/>
      <c r="JUA30" s="8"/>
      <c r="JUB30" s="8"/>
      <c r="JUC30" s="22"/>
      <c r="JUD30" s="23"/>
      <c r="JUE30" s="8"/>
      <c r="JUF30" s="5"/>
      <c r="JUG30" s="6"/>
      <c r="JUH30" s="10"/>
      <c r="JUI30" s="8"/>
      <c r="JUJ30" s="8"/>
      <c r="JUK30" s="22"/>
      <c r="JUL30" s="23"/>
      <c r="JUM30" s="8"/>
      <c r="JUN30" s="5"/>
      <c r="JUO30" s="6"/>
      <c r="JUP30" s="10"/>
      <c r="JUQ30" s="8"/>
      <c r="JUR30" s="8"/>
      <c r="JUS30" s="22"/>
      <c r="JUT30" s="23"/>
      <c r="JUU30" s="8"/>
      <c r="JUV30" s="5"/>
      <c r="JUW30" s="6"/>
      <c r="JUX30" s="10"/>
      <c r="JUY30" s="8"/>
      <c r="JUZ30" s="8"/>
      <c r="JVA30" s="22"/>
      <c r="JVB30" s="23"/>
      <c r="JVC30" s="8"/>
      <c r="JVD30" s="5"/>
      <c r="JVE30" s="6"/>
      <c r="JVF30" s="10"/>
      <c r="JVG30" s="8"/>
      <c r="JVH30" s="8"/>
      <c r="JVI30" s="22"/>
      <c r="JVJ30" s="23"/>
      <c r="JVK30" s="8"/>
      <c r="JVL30" s="5"/>
      <c r="JVM30" s="6"/>
      <c r="JVN30" s="10"/>
      <c r="JVO30" s="8"/>
      <c r="JVP30" s="8"/>
      <c r="JVQ30" s="22"/>
      <c r="JVR30" s="23"/>
      <c r="JVS30" s="8"/>
      <c r="JVT30" s="5"/>
      <c r="JVU30" s="6"/>
      <c r="JVV30" s="10"/>
      <c r="JVW30" s="8"/>
      <c r="JVX30" s="8"/>
      <c r="JVY30" s="22"/>
      <c r="JVZ30" s="23"/>
      <c r="JWA30" s="8"/>
      <c r="JWB30" s="5"/>
      <c r="JWC30" s="6"/>
      <c r="JWD30" s="10"/>
      <c r="JWE30" s="8"/>
      <c r="JWF30" s="8"/>
      <c r="JWG30" s="22"/>
      <c r="JWH30" s="23"/>
      <c r="JWI30" s="8"/>
      <c r="JWJ30" s="5"/>
      <c r="JWK30" s="6"/>
      <c r="JWL30" s="10"/>
      <c r="JWM30" s="8"/>
      <c r="JWN30" s="8"/>
      <c r="JWO30" s="22"/>
      <c r="JWP30" s="23"/>
      <c r="JWQ30" s="8"/>
      <c r="JWR30" s="5"/>
      <c r="JWS30" s="6"/>
      <c r="JWT30" s="10"/>
      <c r="JWU30" s="8"/>
      <c r="JWV30" s="8"/>
      <c r="JWW30" s="22"/>
      <c r="JWX30" s="23"/>
      <c r="JWY30" s="8"/>
      <c r="JWZ30" s="5"/>
      <c r="JXA30" s="6"/>
      <c r="JXB30" s="10"/>
      <c r="JXC30" s="8"/>
      <c r="JXD30" s="8"/>
      <c r="JXE30" s="22"/>
      <c r="JXF30" s="23"/>
      <c r="JXG30" s="8"/>
      <c r="JXH30" s="5"/>
      <c r="JXI30" s="6"/>
      <c r="JXJ30" s="10"/>
      <c r="JXK30" s="8"/>
      <c r="JXL30" s="8"/>
      <c r="JXM30" s="22"/>
      <c r="JXN30" s="23"/>
      <c r="JXO30" s="8"/>
      <c r="JXP30" s="5"/>
      <c r="JXQ30" s="6"/>
      <c r="JXR30" s="10"/>
      <c r="JXS30" s="8"/>
      <c r="JXT30" s="8"/>
      <c r="JXU30" s="22"/>
      <c r="JXV30" s="23"/>
      <c r="JXW30" s="8"/>
      <c r="JXX30" s="5"/>
      <c r="JXY30" s="6"/>
      <c r="JXZ30" s="10"/>
      <c r="JYA30" s="8"/>
      <c r="JYB30" s="8"/>
      <c r="JYC30" s="22"/>
      <c r="JYD30" s="23"/>
      <c r="JYE30" s="8"/>
      <c r="JYF30" s="5"/>
      <c r="JYG30" s="6"/>
      <c r="JYH30" s="10"/>
      <c r="JYI30" s="8"/>
      <c r="JYJ30" s="8"/>
      <c r="JYK30" s="22"/>
      <c r="JYL30" s="23"/>
      <c r="JYM30" s="8"/>
      <c r="JYN30" s="5"/>
      <c r="JYO30" s="6"/>
      <c r="JYP30" s="10"/>
      <c r="JYQ30" s="8"/>
      <c r="JYR30" s="8"/>
      <c r="JYS30" s="22"/>
      <c r="JYT30" s="23"/>
      <c r="JYU30" s="8"/>
      <c r="JYV30" s="5"/>
      <c r="JYW30" s="6"/>
      <c r="JYX30" s="10"/>
      <c r="JYY30" s="8"/>
      <c r="JYZ30" s="8"/>
      <c r="JZA30" s="22"/>
      <c r="JZB30" s="23"/>
      <c r="JZC30" s="8"/>
      <c r="JZD30" s="5"/>
      <c r="JZE30" s="6"/>
      <c r="JZF30" s="10"/>
      <c r="JZG30" s="8"/>
      <c r="JZH30" s="8"/>
      <c r="JZI30" s="22"/>
      <c r="JZJ30" s="23"/>
      <c r="JZK30" s="8"/>
      <c r="JZL30" s="5"/>
      <c r="JZM30" s="6"/>
      <c r="JZN30" s="10"/>
      <c r="JZO30" s="8"/>
      <c r="JZP30" s="8"/>
      <c r="JZQ30" s="22"/>
      <c r="JZR30" s="23"/>
      <c r="JZS30" s="8"/>
      <c r="JZT30" s="5"/>
      <c r="JZU30" s="6"/>
      <c r="JZV30" s="10"/>
      <c r="JZW30" s="8"/>
      <c r="JZX30" s="8"/>
      <c r="JZY30" s="22"/>
      <c r="JZZ30" s="23"/>
      <c r="KAA30" s="8"/>
      <c r="KAB30" s="5"/>
      <c r="KAC30" s="6"/>
      <c r="KAD30" s="10"/>
      <c r="KAE30" s="8"/>
      <c r="KAF30" s="8"/>
      <c r="KAG30" s="22"/>
      <c r="KAH30" s="23"/>
      <c r="KAI30" s="8"/>
      <c r="KAJ30" s="5"/>
      <c r="KAK30" s="6"/>
      <c r="KAL30" s="10"/>
      <c r="KAM30" s="8"/>
      <c r="KAN30" s="8"/>
      <c r="KAO30" s="22"/>
      <c r="KAP30" s="23"/>
      <c r="KAQ30" s="8"/>
      <c r="KAR30" s="5"/>
      <c r="KAS30" s="6"/>
      <c r="KAT30" s="10"/>
      <c r="KAU30" s="8"/>
      <c r="KAV30" s="8"/>
      <c r="KAW30" s="22"/>
      <c r="KAX30" s="23"/>
      <c r="KAY30" s="8"/>
      <c r="KAZ30" s="5"/>
      <c r="KBA30" s="6"/>
      <c r="KBB30" s="10"/>
      <c r="KBC30" s="8"/>
      <c r="KBD30" s="8"/>
      <c r="KBE30" s="22"/>
      <c r="KBF30" s="23"/>
      <c r="KBG30" s="8"/>
      <c r="KBH30" s="5"/>
      <c r="KBI30" s="6"/>
      <c r="KBJ30" s="10"/>
      <c r="KBK30" s="8"/>
      <c r="KBL30" s="8"/>
      <c r="KBM30" s="22"/>
      <c r="KBN30" s="23"/>
      <c r="KBO30" s="8"/>
      <c r="KBP30" s="5"/>
      <c r="KBQ30" s="6"/>
      <c r="KBR30" s="10"/>
      <c r="KBS30" s="8"/>
      <c r="KBT30" s="8"/>
      <c r="KBU30" s="22"/>
      <c r="KBV30" s="23"/>
      <c r="KBW30" s="8"/>
      <c r="KBX30" s="5"/>
      <c r="KBY30" s="6"/>
      <c r="KBZ30" s="10"/>
      <c r="KCA30" s="8"/>
      <c r="KCB30" s="8"/>
      <c r="KCC30" s="22"/>
      <c r="KCD30" s="23"/>
      <c r="KCE30" s="8"/>
      <c r="KCF30" s="5"/>
      <c r="KCG30" s="6"/>
      <c r="KCH30" s="10"/>
      <c r="KCI30" s="8"/>
      <c r="KCJ30" s="8"/>
      <c r="KCK30" s="22"/>
      <c r="KCL30" s="23"/>
      <c r="KCM30" s="8"/>
      <c r="KCN30" s="5"/>
      <c r="KCO30" s="6"/>
      <c r="KCP30" s="10"/>
      <c r="KCQ30" s="8"/>
      <c r="KCR30" s="8"/>
      <c r="KCS30" s="22"/>
      <c r="KCT30" s="23"/>
      <c r="KCU30" s="8"/>
      <c r="KCV30" s="5"/>
      <c r="KCW30" s="6"/>
      <c r="KCX30" s="10"/>
      <c r="KCY30" s="8"/>
      <c r="KCZ30" s="8"/>
      <c r="KDA30" s="22"/>
      <c r="KDB30" s="23"/>
      <c r="KDC30" s="8"/>
      <c r="KDD30" s="5"/>
      <c r="KDE30" s="6"/>
      <c r="KDF30" s="10"/>
      <c r="KDG30" s="8"/>
      <c r="KDH30" s="8"/>
      <c r="KDI30" s="22"/>
      <c r="KDJ30" s="23"/>
      <c r="KDK30" s="8"/>
      <c r="KDL30" s="5"/>
      <c r="KDM30" s="6"/>
      <c r="KDN30" s="10"/>
      <c r="KDO30" s="8"/>
      <c r="KDP30" s="8"/>
      <c r="KDQ30" s="22"/>
      <c r="KDR30" s="23"/>
      <c r="KDS30" s="8"/>
      <c r="KDT30" s="5"/>
      <c r="KDU30" s="6"/>
      <c r="KDV30" s="10"/>
      <c r="KDW30" s="8"/>
      <c r="KDX30" s="8"/>
      <c r="KDY30" s="22"/>
      <c r="KDZ30" s="23"/>
      <c r="KEA30" s="8"/>
      <c r="KEB30" s="5"/>
      <c r="KEC30" s="6"/>
      <c r="KED30" s="10"/>
      <c r="KEE30" s="8"/>
      <c r="KEF30" s="8"/>
      <c r="KEG30" s="22"/>
      <c r="KEH30" s="23"/>
      <c r="KEI30" s="8"/>
      <c r="KEJ30" s="5"/>
      <c r="KEK30" s="6"/>
      <c r="KEL30" s="10"/>
      <c r="KEM30" s="8"/>
      <c r="KEN30" s="8"/>
      <c r="KEO30" s="22"/>
      <c r="KEP30" s="23"/>
      <c r="KEQ30" s="8"/>
      <c r="KER30" s="5"/>
      <c r="KES30" s="6"/>
      <c r="KET30" s="10"/>
      <c r="KEU30" s="8"/>
      <c r="KEV30" s="8"/>
      <c r="KEW30" s="22"/>
      <c r="KEX30" s="23"/>
      <c r="KEY30" s="8"/>
      <c r="KEZ30" s="5"/>
      <c r="KFA30" s="6"/>
      <c r="KFB30" s="10"/>
      <c r="KFC30" s="8"/>
      <c r="KFD30" s="8"/>
      <c r="KFE30" s="22"/>
      <c r="KFF30" s="23"/>
      <c r="KFG30" s="8"/>
      <c r="KFH30" s="5"/>
      <c r="KFI30" s="6"/>
      <c r="KFJ30" s="10"/>
      <c r="KFK30" s="8"/>
      <c r="KFL30" s="8"/>
      <c r="KFM30" s="22"/>
      <c r="KFN30" s="23"/>
      <c r="KFO30" s="8"/>
      <c r="KFP30" s="5"/>
      <c r="KFQ30" s="6"/>
      <c r="KFR30" s="10"/>
      <c r="KFS30" s="8"/>
      <c r="KFT30" s="8"/>
      <c r="KFU30" s="22"/>
      <c r="KFV30" s="23"/>
      <c r="KFW30" s="8"/>
      <c r="KFX30" s="5"/>
      <c r="KFY30" s="6"/>
      <c r="KFZ30" s="10"/>
      <c r="KGA30" s="8"/>
      <c r="KGB30" s="8"/>
      <c r="KGC30" s="22"/>
      <c r="KGD30" s="23"/>
      <c r="KGE30" s="8"/>
      <c r="KGF30" s="5"/>
      <c r="KGG30" s="6"/>
      <c r="KGH30" s="10"/>
      <c r="KGI30" s="8"/>
      <c r="KGJ30" s="8"/>
      <c r="KGK30" s="22"/>
      <c r="KGL30" s="23"/>
      <c r="KGM30" s="8"/>
      <c r="KGN30" s="5"/>
      <c r="KGO30" s="6"/>
      <c r="KGP30" s="10"/>
      <c r="KGQ30" s="8"/>
      <c r="KGR30" s="8"/>
      <c r="KGS30" s="22"/>
      <c r="KGT30" s="23"/>
      <c r="KGU30" s="8"/>
      <c r="KGV30" s="5"/>
      <c r="KGW30" s="6"/>
      <c r="KGX30" s="10"/>
      <c r="KGY30" s="8"/>
      <c r="KGZ30" s="8"/>
      <c r="KHA30" s="22"/>
      <c r="KHB30" s="23"/>
      <c r="KHC30" s="8"/>
      <c r="KHD30" s="5"/>
      <c r="KHE30" s="6"/>
      <c r="KHF30" s="10"/>
      <c r="KHG30" s="8"/>
      <c r="KHH30" s="8"/>
      <c r="KHI30" s="22"/>
      <c r="KHJ30" s="23"/>
      <c r="KHK30" s="8"/>
      <c r="KHL30" s="5"/>
      <c r="KHM30" s="6"/>
      <c r="KHN30" s="10"/>
      <c r="KHO30" s="8"/>
      <c r="KHP30" s="8"/>
      <c r="KHQ30" s="22"/>
      <c r="KHR30" s="23"/>
      <c r="KHS30" s="8"/>
      <c r="KHT30" s="5"/>
      <c r="KHU30" s="6"/>
      <c r="KHV30" s="10"/>
      <c r="KHW30" s="8"/>
      <c r="KHX30" s="8"/>
      <c r="KHY30" s="22"/>
      <c r="KHZ30" s="23"/>
      <c r="KIA30" s="8"/>
      <c r="KIB30" s="5"/>
      <c r="KIC30" s="6"/>
      <c r="KID30" s="10"/>
      <c r="KIE30" s="8"/>
      <c r="KIF30" s="8"/>
      <c r="KIG30" s="22"/>
      <c r="KIH30" s="23"/>
      <c r="KII30" s="8"/>
      <c r="KIJ30" s="5"/>
      <c r="KIK30" s="6"/>
      <c r="KIL30" s="10"/>
      <c r="KIM30" s="8"/>
      <c r="KIN30" s="8"/>
      <c r="KIO30" s="22"/>
      <c r="KIP30" s="23"/>
      <c r="KIQ30" s="8"/>
      <c r="KIR30" s="5"/>
      <c r="KIS30" s="6"/>
      <c r="KIT30" s="10"/>
      <c r="KIU30" s="8"/>
      <c r="KIV30" s="8"/>
      <c r="KIW30" s="22"/>
      <c r="KIX30" s="23"/>
      <c r="KIY30" s="8"/>
      <c r="KIZ30" s="5"/>
      <c r="KJA30" s="6"/>
      <c r="KJB30" s="10"/>
      <c r="KJC30" s="8"/>
      <c r="KJD30" s="8"/>
      <c r="KJE30" s="22"/>
      <c r="KJF30" s="23"/>
      <c r="KJG30" s="8"/>
      <c r="KJH30" s="5"/>
      <c r="KJI30" s="6"/>
      <c r="KJJ30" s="10"/>
      <c r="KJK30" s="8"/>
      <c r="KJL30" s="8"/>
      <c r="KJM30" s="22"/>
      <c r="KJN30" s="23"/>
      <c r="KJO30" s="8"/>
      <c r="KJP30" s="5"/>
      <c r="KJQ30" s="6"/>
      <c r="KJR30" s="10"/>
      <c r="KJS30" s="8"/>
      <c r="KJT30" s="8"/>
      <c r="KJU30" s="22"/>
      <c r="KJV30" s="23"/>
      <c r="KJW30" s="8"/>
      <c r="KJX30" s="5"/>
      <c r="KJY30" s="6"/>
      <c r="KJZ30" s="10"/>
      <c r="KKA30" s="8"/>
      <c r="KKB30" s="8"/>
      <c r="KKC30" s="22"/>
      <c r="KKD30" s="23"/>
      <c r="KKE30" s="8"/>
      <c r="KKF30" s="5"/>
      <c r="KKG30" s="6"/>
      <c r="KKH30" s="10"/>
      <c r="KKI30" s="8"/>
      <c r="KKJ30" s="8"/>
      <c r="KKK30" s="22"/>
      <c r="KKL30" s="23"/>
      <c r="KKM30" s="8"/>
      <c r="KKN30" s="5"/>
      <c r="KKO30" s="6"/>
      <c r="KKP30" s="10"/>
      <c r="KKQ30" s="8"/>
      <c r="KKR30" s="8"/>
      <c r="KKS30" s="22"/>
      <c r="KKT30" s="23"/>
      <c r="KKU30" s="8"/>
      <c r="KKV30" s="5"/>
      <c r="KKW30" s="6"/>
      <c r="KKX30" s="10"/>
      <c r="KKY30" s="8"/>
      <c r="KKZ30" s="8"/>
      <c r="KLA30" s="22"/>
      <c r="KLB30" s="23"/>
      <c r="KLC30" s="8"/>
      <c r="KLD30" s="5"/>
      <c r="KLE30" s="6"/>
      <c r="KLF30" s="10"/>
      <c r="KLG30" s="8"/>
      <c r="KLH30" s="8"/>
      <c r="KLI30" s="22"/>
      <c r="KLJ30" s="23"/>
      <c r="KLK30" s="8"/>
      <c r="KLL30" s="5"/>
      <c r="KLM30" s="6"/>
      <c r="KLN30" s="10"/>
      <c r="KLO30" s="8"/>
      <c r="KLP30" s="8"/>
      <c r="KLQ30" s="22"/>
      <c r="KLR30" s="23"/>
      <c r="KLS30" s="8"/>
      <c r="KLT30" s="5"/>
      <c r="KLU30" s="6"/>
      <c r="KLV30" s="10"/>
      <c r="KLW30" s="8"/>
      <c r="KLX30" s="8"/>
      <c r="KLY30" s="22"/>
      <c r="KLZ30" s="23"/>
      <c r="KMA30" s="8"/>
      <c r="KMB30" s="5"/>
      <c r="KMC30" s="6"/>
      <c r="KMD30" s="10"/>
      <c r="KME30" s="8"/>
      <c r="KMF30" s="8"/>
      <c r="KMG30" s="22"/>
      <c r="KMH30" s="23"/>
      <c r="KMI30" s="8"/>
      <c r="KMJ30" s="5"/>
      <c r="KMK30" s="6"/>
      <c r="KML30" s="10"/>
      <c r="KMM30" s="8"/>
      <c r="KMN30" s="8"/>
      <c r="KMO30" s="22"/>
      <c r="KMP30" s="23"/>
      <c r="KMQ30" s="8"/>
      <c r="KMR30" s="5"/>
      <c r="KMS30" s="6"/>
      <c r="KMT30" s="10"/>
      <c r="KMU30" s="8"/>
      <c r="KMV30" s="8"/>
      <c r="KMW30" s="22"/>
      <c r="KMX30" s="23"/>
      <c r="KMY30" s="8"/>
      <c r="KMZ30" s="5"/>
      <c r="KNA30" s="6"/>
      <c r="KNB30" s="10"/>
      <c r="KNC30" s="8"/>
      <c r="KND30" s="8"/>
      <c r="KNE30" s="22"/>
      <c r="KNF30" s="23"/>
      <c r="KNG30" s="8"/>
      <c r="KNH30" s="5"/>
      <c r="KNI30" s="6"/>
      <c r="KNJ30" s="10"/>
      <c r="KNK30" s="8"/>
      <c r="KNL30" s="8"/>
      <c r="KNM30" s="22"/>
      <c r="KNN30" s="23"/>
      <c r="KNO30" s="8"/>
      <c r="KNP30" s="5"/>
      <c r="KNQ30" s="6"/>
      <c r="KNR30" s="10"/>
      <c r="KNS30" s="8"/>
      <c r="KNT30" s="8"/>
      <c r="KNU30" s="22"/>
      <c r="KNV30" s="23"/>
      <c r="KNW30" s="8"/>
      <c r="KNX30" s="5"/>
      <c r="KNY30" s="6"/>
      <c r="KNZ30" s="10"/>
      <c r="KOA30" s="8"/>
      <c r="KOB30" s="8"/>
      <c r="KOC30" s="22"/>
      <c r="KOD30" s="23"/>
      <c r="KOE30" s="8"/>
      <c r="KOF30" s="5"/>
      <c r="KOG30" s="6"/>
      <c r="KOH30" s="10"/>
      <c r="KOI30" s="8"/>
      <c r="KOJ30" s="8"/>
      <c r="KOK30" s="22"/>
      <c r="KOL30" s="23"/>
      <c r="KOM30" s="8"/>
      <c r="KON30" s="5"/>
      <c r="KOO30" s="6"/>
      <c r="KOP30" s="10"/>
      <c r="KOQ30" s="8"/>
      <c r="KOR30" s="8"/>
      <c r="KOS30" s="22"/>
      <c r="KOT30" s="23"/>
      <c r="KOU30" s="8"/>
      <c r="KOV30" s="5"/>
      <c r="KOW30" s="6"/>
      <c r="KOX30" s="10"/>
      <c r="KOY30" s="8"/>
      <c r="KOZ30" s="8"/>
      <c r="KPA30" s="22"/>
      <c r="KPB30" s="23"/>
      <c r="KPC30" s="8"/>
      <c r="KPD30" s="5"/>
      <c r="KPE30" s="6"/>
      <c r="KPF30" s="10"/>
      <c r="KPG30" s="8"/>
      <c r="KPH30" s="8"/>
      <c r="KPI30" s="22"/>
      <c r="KPJ30" s="23"/>
      <c r="KPK30" s="8"/>
      <c r="KPL30" s="5"/>
      <c r="KPM30" s="6"/>
      <c r="KPN30" s="10"/>
      <c r="KPO30" s="8"/>
      <c r="KPP30" s="8"/>
      <c r="KPQ30" s="22"/>
      <c r="KPR30" s="23"/>
      <c r="KPS30" s="8"/>
      <c r="KPT30" s="5"/>
      <c r="KPU30" s="6"/>
      <c r="KPV30" s="10"/>
      <c r="KPW30" s="8"/>
      <c r="KPX30" s="8"/>
      <c r="KPY30" s="22"/>
      <c r="KPZ30" s="23"/>
      <c r="KQA30" s="8"/>
      <c r="KQB30" s="5"/>
      <c r="KQC30" s="6"/>
      <c r="KQD30" s="10"/>
      <c r="KQE30" s="8"/>
      <c r="KQF30" s="8"/>
      <c r="KQG30" s="22"/>
      <c r="KQH30" s="23"/>
      <c r="KQI30" s="8"/>
      <c r="KQJ30" s="5"/>
      <c r="KQK30" s="6"/>
      <c r="KQL30" s="10"/>
      <c r="KQM30" s="8"/>
      <c r="KQN30" s="8"/>
      <c r="KQO30" s="22"/>
      <c r="KQP30" s="23"/>
      <c r="KQQ30" s="8"/>
      <c r="KQR30" s="5"/>
      <c r="KQS30" s="6"/>
      <c r="KQT30" s="10"/>
      <c r="KQU30" s="8"/>
      <c r="KQV30" s="8"/>
      <c r="KQW30" s="22"/>
      <c r="KQX30" s="23"/>
      <c r="KQY30" s="8"/>
      <c r="KQZ30" s="5"/>
      <c r="KRA30" s="6"/>
      <c r="KRB30" s="10"/>
      <c r="KRC30" s="8"/>
      <c r="KRD30" s="8"/>
      <c r="KRE30" s="22"/>
      <c r="KRF30" s="23"/>
      <c r="KRG30" s="8"/>
      <c r="KRH30" s="5"/>
      <c r="KRI30" s="6"/>
      <c r="KRJ30" s="10"/>
      <c r="KRK30" s="8"/>
      <c r="KRL30" s="8"/>
      <c r="KRM30" s="22"/>
      <c r="KRN30" s="23"/>
      <c r="KRO30" s="8"/>
      <c r="KRP30" s="5"/>
      <c r="KRQ30" s="6"/>
      <c r="KRR30" s="10"/>
      <c r="KRS30" s="8"/>
      <c r="KRT30" s="8"/>
      <c r="KRU30" s="22"/>
      <c r="KRV30" s="23"/>
      <c r="KRW30" s="8"/>
      <c r="KRX30" s="5"/>
      <c r="KRY30" s="6"/>
      <c r="KRZ30" s="10"/>
      <c r="KSA30" s="8"/>
      <c r="KSB30" s="8"/>
      <c r="KSC30" s="22"/>
      <c r="KSD30" s="23"/>
      <c r="KSE30" s="8"/>
      <c r="KSF30" s="5"/>
      <c r="KSG30" s="6"/>
      <c r="KSH30" s="10"/>
      <c r="KSI30" s="8"/>
      <c r="KSJ30" s="8"/>
      <c r="KSK30" s="22"/>
      <c r="KSL30" s="23"/>
      <c r="KSM30" s="8"/>
      <c r="KSN30" s="5"/>
      <c r="KSO30" s="6"/>
      <c r="KSP30" s="10"/>
      <c r="KSQ30" s="8"/>
      <c r="KSR30" s="8"/>
      <c r="KSS30" s="22"/>
      <c r="KST30" s="23"/>
      <c r="KSU30" s="8"/>
      <c r="KSV30" s="5"/>
      <c r="KSW30" s="6"/>
      <c r="KSX30" s="10"/>
      <c r="KSY30" s="8"/>
      <c r="KSZ30" s="8"/>
      <c r="KTA30" s="22"/>
      <c r="KTB30" s="23"/>
      <c r="KTC30" s="8"/>
      <c r="KTD30" s="5"/>
      <c r="KTE30" s="6"/>
      <c r="KTF30" s="10"/>
      <c r="KTG30" s="8"/>
      <c r="KTH30" s="8"/>
      <c r="KTI30" s="22"/>
      <c r="KTJ30" s="23"/>
      <c r="KTK30" s="8"/>
      <c r="KTL30" s="5"/>
      <c r="KTM30" s="6"/>
      <c r="KTN30" s="10"/>
      <c r="KTO30" s="8"/>
      <c r="KTP30" s="8"/>
      <c r="KTQ30" s="22"/>
      <c r="KTR30" s="23"/>
      <c r="KTS30" s="8"/>
      <c r="KTT30" s="5"/>
      <c r="KTU30" s="6"/>
      <c r="KTV30" s="10"/>
      <c r="KTW30" s="8"/>
      <c r="KTX30" s="8"/>
      <c r="KTY30" s="22"/>
      <c r="KTZ30" s="23"/>
      <c r="KUA30" s="8"/>
      <c r="KUB30" s="5"/>
      <c r="KUC30" s="6"/>
      <c r="KUD30" s="10"/>
      <c r="KUE30" s="8"/>
      <c r="KUF30" s="8"/>
      <c r="KUG30" s="22"/>
      <c r="KUH30" s="23"/>
      <c r="KUI30" s="8"/>
      <c r="KUJ30" s="5"/>
      <c r="KUK30" s="6"/>
      <c r="KUL30" s="10"/>
      <c r="KUM30" s="8"/>
      <c r="KUN30" s="8"/>
      <c r="KUO30" s="22"/>
      <c r="KUP30" s="23"/>
      <c r="KUQ30" s="8"/>
      <c r="KUR30" s="5"/>
      <c r="KUS30" s="6"/>
      <c r="KUT30" s="10"/>
      <c r="KUU30" s="8"/>
      <c r="KUV30" s="8"/>
      <c r="KUW30" s="22"/>
      <c r="KUX30" s="23"/>
      <c r="KUY30" s="8"/>
      <c r="KUZ30" s="5"/>
      <c r="KVA30" s="6"/>
      <c r="KVB30" s="10"/>
      <c r="KVC30" s="8"/>
      <c r="KVD30" s="8"/>
      <c r="KVE30" s="22"/>
      <c r="KVF30" s="23"/>
      <c r="KVG30" s="8"/>
      <c r="KVH30" s="5"/>
      <c r="KVI30" s="6"/>
      <c r="KVJ30" s="10"/>
      <c r="KVK30" s="8"/>
      <c r="KVL30" s="8"/>
      <c r="KVM30" s="22"/>
      <c r="KVN30" s="23"/>
      <c r="KVO30" s="8"/>
      <c r="KVP30" s="5"/>
      <c r="KVQ30" s="6"/>
      <c r="KVR30" s="10"/>
      <c r="KVS30" s="8"/>
      <c r="KVT30" s="8"/>
      <c r="KVU30" s="22"/>
      <c r="KVV30" s="23"/>
      <c r="KVW30" s="8"/>
      <c r="KVX30" s="5"/>
      <c r="KVY30" s="6"/>
      <c r="KVZ30" s="10"/>
      <c r="KWA30" s="8"/>
      <c r="KWB30" s="8"/>
      <c r="KWC30" s="22"/>
      <c r="KWD30" s="23"/>
      <c r="KWE30" s="8"/>
      <c r="KWF30" s="5"/>
      <c r="KWG30" s="6"/>
      <c r="KWH30" s="10"/>
      <c r="KWI30" s="8"/>
      <c r="KWJ30" s="8"/>
      <c r="KWK30" s="22"/>
      <c r="KWL30" s="23"/>
      <c r="KWM30" s="8"/>
      <c r="KWN30" s="5"/>
      <c r="KWO30" s="6"/>
      <c r="KWP30" s="10"/>
      <c r="KWQ30" s="8"/>
      <c r="KWR30" s="8"/>
      <c r="KWS30" s="22"/>
      <c r="KWT30" s="23"/>
      <c r="KWU30" s="8"/>
      <c r="KWV30" s="5"/>
      <c r="KWW30" s="6"/>
      <c r="KWX30" s="10"/>
      <c r="KWY30" s="8"/>
      <c r="KWZ30" s="8"/>
      <c r="KXA30" s="22"/>
      <c r="KXB30" s="23"/>
      <c r="KXC30" s="8"/>
      <c r="KXD30" s="5"/>
      <c r="KXE30" s="6"/>
      <c r="KXF30" s="10"/>
      <c r="KXG30" s="8"/>
      <c r="KXH30" s="8"/>
      <c r="KXI30" s="22"/>
      <c r="KXJ30" s="23"/>
      <c r="KXK30" s="8"/>
      <c r="KXL30" s="5"/>
      <c r="KXM30" s="6"/>
      <c r="KXN30" s="10"/>
      <c r="KXO30" s="8"/>
      <c r="KXP30" s="8"/>
      <c r="KXQ30" s="22"/>
      <c r="KXR30" s="23"/>
      <c r="KXS30" s="8"/>
      <c r="KXT30" s="5"/>
      <c r="KXU30" s="6"/>
      <c r="KXV30" s="10"/>
      <c r="KXW30" s="8"/>
      <c r="KXX30" s="8"/>
      <c r="KXY30" s="22"/>
      <c r="KXZ30" s="23"/>
      <c r="KYA30" s="8"/>
      <c r="KYB30" s="5"/>
      <c r="KYC30" s="6"/>
      <c r="KYD30" s="10"/>
      <c r="KYE30" s="8"/>
      <c r="KYF30" s="8"/>
      <c r="KYG30" s="22"/>
      <c r="KYH30" s="23"/>
      <c r="KYI30" s="8"/>
      <c r="KYJ30" s="5"/>
      <c r="KYK30" s="6"/>
      <c r="KYL30" s="10"/>
      <c r="KYM30" s="8"/>
      <c r="KYN30" s="8"/>
      <c r="KYO30" s="22"/>
      <c r="KYP30" s="23"/>
      <c r="KYQ30" s="8"/>
      <c r="KYR30" s="5"/>
      <c r="KYS30" s="6"/>
      <c r="KYT30" s="10"/>
      <c r="KYU30" s="8"/>
      <c r="KYV30" s="8"/>
      <c r="KYW30" s="22"/>
      <c r="KYX30" s="23"/>
      <c r="KYY30" s="8"/>
      <c r="KYZ30" s="5"/>
      <c r="KZA30" s="6"/>
      <c r="KZB30" s="10"/>
      <c r="KZC30" s="8"/>
      <c r="KZD30" s="8"/>
      <c r="KZE30" s="22"/>
      <c r="KZF30" s="23"/>
      <c r="KZG30" s="8"/>
      <c r="KZH30" s="5"/>
      <c r="KZI30" s="6"/>
      <c r="KZJ30" s="10"/>
      <c r="KZK30" s="8"/>
      <c r="KZL30" s="8"/>
      <c r="KZM30" s="22"/>
      <c r="KZN30" s="23"/>
      <c r="KZO30" s="8"/>
      <c r="KZP30" s="5"/>
      <c r="KZQ30" s="6"/>
      <c r="KZR30" s="10"/>
      <c r="KZS30" s="8"/>
      <c r="KZT30" s="8"/>
      <c r="KZU30" s="22"/>
      <c r="KZV30" s="23"/>
      <c r="KZW30" s="8"/>
      <c r="KZX30" s="5"/>
      <c r="KZY30" s="6"/>
      <c r="KZZ30" s="10"/>
      <c r="LAA30" s="8"/>
      <c r="LAB30" s="8"/>
      <c r="LAC30" s="22"/>
      <c r="LAD30" s="23"/>
      <c r="LAE30" s="8"/>
      <c r="LAF30" s="5"/>
      <c r="LAG30" s="6"/>
      <c r="LAH30" s="10"/>
      <c r="LAI30" s="8"/>
      <c r="LAJ30" s="8"/>
      <c r="LAK30" s="22"/>
      <c r="LAL30" s="23"/>
      <c r="LAM30" s="8"/>
      <c r="LAN30" s="5"/>
      <c r="LAO30" s="6"/>
      <c r="LAP30" s="10"/>
      <c r="LAQ30" s="8"/>
      <c r="LAR30" s="8"/>
      <c r="LAS30" s="22"/>
      <c r="LAT30" s="23"/>
      <c r="LAU30" s="8"/>
      <c r="LAV30" s="5"/>
      <c r="LAW30" s="6"/>
      <c r="LAX30" s="10"/>
      <c r="LAY30" s="8"/>
      <c r="LAZ30" s="8"/>
      <c r="LBA30" s="22"/>
      <c r="LBB30" s="23"/>
      <c r="LBC30" s="8"/>
      <c r="LBD30" s="5"/>
      <c r="LBE30" s="6"/>
      <c r="LBF30" s="10"/>
      <c r="LBG30" s="8"/>
      <c r="LBH30" s="8"/>
      <c r="LBI30" s="22"/>
      <c r="LBJ30" s="23"/>
      <c r="LBK30" s="8"/>
      <c r="LBL30" s="5"/>
      <c r="LBM30" s="6"/>
      <c r="LBN30" s="10"/>
      <c r="LBO30" s="8"/>
      <c r="LBP30" s="8"/>
      <c r="LBQ30" s="22"/>
      <c r="LBR30" s="23"/>
      <c r="LBS30" s="8"/>
      <c r="LBT30" s="5"/>
      <c r="LBU30" s="6"/>
      <c r="LBV30" s="10"/>
      <c r="LBW30" s="8"/>
      <c r="LBX30" s="8"/>
      <c r="LBY30" s="22"/>
      <c r="LBZ30" s="23"/>
      <c r="LCA30" s="8"/>
      <c r="LCB30" s="5"/>
      <c r="LCC30" s="6"/>
      <c r="LCD30" s="10"/>
      <c r="LCE30" s="8"/>
      <c r="LCF30" s="8"/>
      <c r="LCG30" s="22"/>
      <c r="LCH30" s="23"/>
      <c r="LCI30" s="8"/>
      <c r="LCJ30" s="5"/>
      <c r="LCK30" s="6"/>
      <c r="LCL30" s="10"/>
      <c r="LCM30" s="8"/>
      <c r="LCN30" s="8"/>
      <c r="LCO30" s="22"/>
      <c r="LCP30" s="23"/>
      <c r="LCQ30" s="8"/>
      <c r="LCR30" s="5"/>
      <c r="LCS30" s="6"/>
      <c r="LCT30" s="10"/>
      <c r="LCU30" s="8"/>
      <c r="LCV30" s="8"/>
      <c r="LCW30" s="22"/>
      <c r="LCX30" s="23"/>
      <c r="LCY30" s="8"/>
      <c r="LCZ30" s="5"/>
      <c r="LDA30" s="6"/>
      <c r="LDB30" s="10"/>
      <c r="LDC30" s="8"/>
      <c r="LDD30" s="8"/>
      <c r="LDE30" s="22"/>
      <c r="LDF30" s="23"/>
      <c r="LDG30" s="8"/>
      <c r="LDH30" s="5"/>
      <c r="LDI30" s="6"/>
      <c r="LDJ30" s="10"/>
      <c r="LDK30" s="8"/>
      <c r="LDL30" s="8"/>
      <c r="LDM30" s="22"/>
      <c r="LDN30" s="23"/>
      <c r="LDO30" s="8"/>
      <c r="LDP30" s="5"/>
      <c r="LDQ30" s="6"/>
      <c r="LDR30" s="10"/>
      <c r="LDS30" s="8"/>
      <c r="LDT30" s="8"/>
      <c r="LDU30" s="22"/>
      <c r="LDV30" s="23"/>
      <c r="LDW30" s="8"/>
      <c r="LDX30" s="5"/>
      <c r="LDY30" s="6"/>
      <c r="LDZ30" s="10"/>
      <c r="LEA30" s="8"/>
      <c r="LEB30" s="8"/>
      <c r="LEC30" s="22"/>
      <c r="LED30" s="23"/>
      <c r="LEE30" s="8"/>
      <c r="LEF30" s="5"/>
      <c r="LEG30" s="6"/>
      <c r="LEH30" s="10"/>
      <c r="LEI30" s="8"/>
      <c r="LEJ30" s="8"/>
      <c r="LEK30" s="22"/>
      <c r="LEL30" s="23"/>
      <c r="LEM30" s="8"/>
      <c r="LEN30" s="5"/>
      <c r="LEO30" s="6"/>
      <c r="LEP30" s="10"/>
      <c r="LEQ30" s="8"/>
      <c r="LER30" s="8"/>
      <c r="LES30" s="22"/>
      <c r="LET30" s="23"/>
      <c r="LEU30" s="8"/>
      <c r="LEV30" s="5"/>
      <c r="LEW30" s="6"/>
      <c r="LEX30" s="10"/>
      <c r="LEY30" s="8"/>
      <c r="LEZ30" s="8"/>
      <c r="LFA30" s="22"/>
      <c r="LFB30" s="23"/>
      <c r="LFC30" s="8"/>
      <c r="LFD30" s="5"/>
      <c r="LFE30" s="6"/>
      <c r="LFF30" s="10"/>
      <c r="LFG30" s="8"/>
      <c r="LFH30" s="8"/>
      <c r="LFI30" s="22"/>
      <c r="LFJ30" s="23"/>
      <c r="LFK30" s="8"/>
      <c r="LFL30" s="5"/>
      <c r="LFM30" s="6"/>
      <c r="LFN30" s="10"/>
      <c r="LFO30" s="8"/>
      <c r="LFP30" s="8"/>
      <c r="LFQ30" s="22"/>
      <c r="LFR30" s="23"/>
      <c r="LFS30" s="8"/>
      <c r="LFT30" s="5"/>
      <c r="LFU30" s="6"/>
      <c r="LFV30" s="10"/>
      <c r="LFW30" s="8"/>
      <c r="LFX30" s="8"/>
      <c r="LFY30" s="22"/>
      <c r="LFZ30" s="23"/>
      <c r="LGA30" s="8"/>
      <c r="LGB30" s="5"/>
      <c r="LGC30" s="6"/>
      <c r="LGD30" s="10"/>
      <c r="LGE30" s="8"/>
      <c r="LGF30" s="8"/>
      <c r="LGG30" s="22"/>
      <c r="LGH30" s="23"/>
      <c r="LGI30" s="8"/>
      <c r="LGJ30" s="5"/>
      <c r="LGK30" s="6"/>
      <c r="LGL30" s="10"/>
      <c r="LGM30" s="8"/>
      <c r="LGN30" s="8"/>
      <c r="LGO30" s="22"/>
      <c r="LGP30" s="23"/>
      <c r="LGQ30" s="8"/>
      <c r="LGR30" s="5"/>
      <c r="LGS30" s="6"/>
      <c r="LGT30" s="10"/>
      <c r="LGU30" s="8"/>
      <c r="LGV30" s="8"/>
      <c r="LGW30" s="22"/>
      <c r="LGX30" s="23"/>
      <c r="LGY30" s="8"/>
      <c r="LGZ30" s="5"/>
      <c r="LHA30" s="6"/>
      <c r="LHB30" s="10"/>
      <c r="LHC30" s="8"/>
      <c r="LHD30" s="8"/>
      <c r="LHE30" s="22"/>
      <c r="LHF30" s="23"/>
      <c r="LHG30" s="8"/>
      <c r="LHH30" s="5"/>
      <c r="LHI30" s="6"/>
      <c r="LHJ30" s="10"/>
      <c r="LHK30" s="8"/>
      <c r="LHL30" s="8"/>
      <c r="LHM30" s="22"/>
      <c r="LHN30" s="23"/>
      <c r="LHO30" s="8"/>
      <c r="LHP30" s="5"/>
      <c r="LHQ30" s="6"/>
      <c r="LHR30" s="10"/>
      <c r="LHS30" s="8"/>
      <c r="LHT30" s="8"/>
      <c r="LHU30" s="22"/>
      <c r="LHV30" s="23"/>
      <c r="LHW30" s="8"/>
      <c r="LHX30" s="5"/>
      <c r="LHY30" s="6"/>
      <c r="LHZ30" s="10"/>
      <c r="LIA30" s="8"/>
      <c r="LIB30" s="8"/>
      <c r="LIC30" s="22"/>
      <c r="LID30" s="23"/>
      <c r="LIE30" s="8"/>
      <c r="LIF30" s="5"/>
      <c r="LIG30" s="6"/>
      <c r="LIH30" s="10"/>
      <c r="LII30" s="8"/>
      <c r="LIJ30" s="8"/>
      <c r="LIK30" s="22"/>
      <c r="LIL30" s="23"/>
      <c r="LIM30" s="8"/>
      <c r="LIN30" s="5"/>
      <c r="LIO30" s="6"/>
      <c r="LIP30" s="10"/>
      <c r="LIQ30" s="8"/>
      <c r="LIR30" s="8"/>
      <c r="LIS30" s="22"/>
      <c r="LIT30" s="23"/>
      <c r="LIU30" s="8"/>
      <c r="LIV30" s="5"/>
      <c r="LIW30" s="6"/>
      <c r="LIX30" s="10"/>
      <c r="LIY30" s="8"/>
      <c r="LIZ30" s="8"/>
      <c r="LJA30" s="22"/>
      <c r="LJB30" s="23"/>
      <c r="LJC30" s="8"/>
      <c r="LJD30" s="5"/>
      <c r="LJE30" s="6"/>
      <c r="LJF30" s="10"/>
      <c r="LJG30" s="8"/>
      <c r="LJH30" s="8"/>
      <c r="LJI30" s="22"/>
      <c r="LJJ30" s="23"/>
      <c r="LJK30" s="8"/>
      <c r="LJL30" s="5"/>
      <c r="LJM30" s="6"/>
      <c r="LJN30" s="10"/>
      <c r="LJO30" s="8"/>
      <c r="LJP30" s="8"/>
      <c r="LJQ30" s="22"/>
      <c r="LJR30" s="23"/>
      <c r="LJS30" s="8"/>
      <c r="LJT30" s="5"/>
      <c r="LJU30" s="6"/>
      <c r="LJV30" s="10"/>
      <c r="LJW30" s="8"/>
      <c r="LJX30" s="8"/>
      <c r="LJY30" s="22"/>
      <c r="LJZ30" s="23"/>
      <c r="LKA30" s="8"/>
      <c r="LKB30" s="5"/>
      <c r="LKC30" s="6"/>
      <c r="LKD30" s="10"/>
      <c r="LKE30" s="8"/>
      <c r="LKF30" s="8"/>
      <c r="LKG30" s="22"/>
      <c r="LKH30" s="23"/>
      <c r="LKI30" s="8"/>
      <c r="LKJ30" s="5"/>
      <c r="LKK30" s="6"/>
      <c r="LKL30" s="10"/>
      <c r="LKM30" s="8"/>
      <c r="LKN30" s="8"/>
      <c r="LKO30" s="22"/>
      <c r="LKP30" s="23"/>
      <c r="LKQ30" s="8"/>
      <c r="LKR30" s="5"/>
      <c r="LKS30" s="6"/>
      <c r="LKT30" s="10"/>
      <c r="LKU30" s="8"/>
      <c r="LKV30" s="8"/>
      <c r="LKW30" s="22"/>
      <c r="LKX30" s="23"/>
      <c r="LKY30" s="8"/>
      <c r="LKZ30" s="5"/>
      <c r="LLA30" s="6"/>
      <c r="LLB30" s="10"/>
      <c r="LLC30" s="8"/>
      <c r="LLD30" s="8"/>
      <c r="LLE30" s="22"/>
      <c r="LLF30" s="23"/>
      <c r="LLG30" s="8"/>
      <c r="LLH30" s="5"/>
      <c r="LLI30" s="6"/>
      <c r="LLJ30" s="10"/>
      <c r="LLK30" s="8"/>
      <c r="LLL30" s="8"/>
      <c r="LLM30" s="22"/>
      <c r="LLN30" s="23"/>
      <c r="LLO30" s="8"/>
      <c r="LLP30" s="5"/>
      <c r="LLQ30" s="6"/>
      <c r="LLR30" s="10"/>
      <c r="LLS30" s="8"/>
      <c r="LLT30" s="8"/>
      <c r="LLU30" s="22"/>
      <c r="LLV30" s="23"/>
      <c r="LLW30" s="8"/>
      <c r="LLX30" s="5"/>
      <c r="LLY30" s="6"/>
      <c r="LLZ30" s="10"/>
      <c r="LMA30" s="8"/>
      <c r="LMB30" s="8"/>
      <c r="LMC30" s="22"/>
      <c r="LMD30" s="23"/>
      <c r="LME30" s="8"/>
      <c r="LMF30" s="5"/>
      <c r="LMG30" s="6"/>
      <c r="LMH30" s="10"/>
      <c r="LMI30" s="8"/>
      <c r="LMJ30" s="8"/>
      <c r="LMK30" s="22"/>
      <c r="LML30" s="23"/>
      <c r="LMM30" s="8"/>
      <c r="LMN30" s="5"/>
      <c r="LMO30" s="6"/>
      <c r="LMP30" s="10"/>
      <c r="LMQ30" s="8"/>
      <c r="LMR30" s="8"/>
      <c r="LMS30" s="22"/>
      <c r="LMT30" s="23"/>
      <c r="LMU30" s="8"/>
      <c r="LMV30" s="5"/>
      <c r="LMW30" s="6"/>
      <c r="LMX30" s="10"/>
      <c r="LMY30" s="8"/>
      <c r="LMZ30" s="8"/>
      <c r="LNA30" s="22"/>
      <c r="LNB30" s="23"/>
      <c r="LNC30" s="8"/>
      <c r="LND30" s="5"/>
      <c r="LNE30" s="6"/>
      <c r="LNF30" s="10"/>
      <c r="LNG30" s="8"/>
      <c r="LNH30" s="8"/>
      <c r="LNI30" s="22"/>
      <c r="LNJ30" s="23"/>
      <c r="LNK30" s="8"/>
      <c r="LNL30" s="5"/>
      <c r="LNM30" s="6"/>
      <c r="LNN30" s="10"/>
      <c r="LNO30" s="8"/>
      <c r="LNP30" s="8"/>
      <c r="LNQ30" s="22"/>
      <c r="LNR30" s="23"/>
      <c r="LNS30" s="8"/>
      <c r="LNT30" s="5"/>
      <c r="LNU30" s="6"/>
      <c r="LNV30" s="10"/>
      <c r="LNW30" s="8"/>
      <c r="LNX30" s="8"/>
      <c r="LNY30" s="22"/>
      <c r="LNZ30" s="23"/>
      <c r="LOA30" s="8"/>
      <c r="LOB30" s="5"/>
      <c r="LOC30" s="6"/>
      <c r="LOD30" s="10"/>
      <c r="LOE30" s="8"/>
      <c r="LOF30" s="8"/>
      <c r="LOG30" s="22"/>
      <c r="LOH30" s="23"/>
      <c r="LOI30" s="8"/>
      <c r="LOJ30" s="5"/>
      <c r="LOK30" s="6"/>
      <c r="LOL30" s="10"/>
      <c r="LOM30" s="8"/>
      <c r="LON30" s="8"/>
      <c r="LOO30" s="22"/>
      <c r="LOP30" s="23"/>
      <c r="LOQ30" s="8"/>
      <c r="LOR30" s="5"/>
      <c r="LOS30" s="6"/>
      <c r="LOT30" s="10"/>
      <c r="LOU30" s="8"/>
      <c r="LOV30" s="8"/>
      <c r="LOW30" s="22"/>
      <c r="LOX30" s="23"/>
      <c r="LOY30" s="8"/>
      <c r="LOZ30" s="5"/>
      <c r="LPA30" s="6"/>
      <c r="LPB30" s="10"/>
      <c r="LPC30" s="8"/>
      <c r="LPD30" s="8"/>
      <c r="LPE30" s="22"/>
      <c r="LPF30" s="23"/>
      <c r="LPG30" s="8"/>
      <c r="LPH30" s="5"/>
      <c r="LPI30" s="6"/>
      <c r="LPJ30" s="10"/>
      <c r="LPK30" s="8"/>
      <c r="LPL30" s="8"/>
      <c r="LPM30" s="22"/>
      <c r="LPN30" s="23"/>
      <c r="LPO30" s="8"/>
      <c r="LPP30" s="5"/>
      <c r="LPQ30" s="6"/>
      <c r="LPR30" s="10"/>
      <c r="LPS30" s="8"/>
      <c r="LPT30" s="8"/>
      <c r="LPU30" s="22"/>
      <c r="LPV30" s="23"/>
      <c r="LPW30" s="8"/>
      <c r="LPX30" s="5"/>
      <c r="LPY30" s="6"/>
      <c r="LPZ30" s="10"/>
      <c r="LQA30" s="8"/>
      <c r="LQB30" s="8"/>
      <c r="LQC30" s="22"/>
      <c r="LQD30" s="23"/>
      <c r="LQE30" s="8"/>
      <c r="LQF30" s="5"/>
      <c r="LQG30" s="6"/>
      <c r="LQH30" s="10"/>
      <c r="LQI30" s="8"/>
      <c r="LQJ30" s="8"/>
      <c r="LQK30" s="22"/>
      <c r="LQL30" s="23"/>
      <c r="LQM30" s="8"/>
      <c r="LQN30" s="5"/>
      <c r="LQO30" s="6"/>
      <c r="LQP30" s="10"/>
      <c r="LQQ30" s="8"/>
      <c r="LQR30" s="8"/>
      <c r="LQS30" s="22"/>
      <c r="LQT30" s="23"/>
      <c r="LQU30" s="8"/>
      <c r="LQV30" s="5"/>
      <c r="LQW30" s="6"/>
      <c r="LQX30" s="10"/>
      <c r="LQY30" s="8"/>
      <c r="LQZ30" s="8"/>
      <c r="LRA30" s="22"/>
      <c r="LRB30" s="23"/>
      <c r="LRC30" s="8"/>
      <c r="LRD30" s="5"/>
      <c r="LRE30" s="6"/>
      <c r="LRF30" s="10"/>
      <c r="LRG30" s="8"/>
      <c r="LRH30" s="8"/>
      <c r="LRI30" s="22"/>
      <c r="LRJ30" s="23"/>
      <c r="LRK30" s="8"/>
      <c r="LRL30" s="5"/>
      <c r="LRM30" s="6"/>
      <c r="LRN30" s="10"/>
      <c r="LRO30" s="8"/>
      <c r="LRP30" s="8"/>
      <c r="LRQ30" s="22"/>
      <c r="LRR30" s="23"/>
      <c r="LRS30" s="8"/>
      <c r="LRT30" s="5"/>
      <c r="LRU30" s="6"/>
      <c r="LRV30" s="10"/>
      <c r="LRW30" s="8"/>
      <c r="LRX30" s="8"/>
      <c r="LRY30" s="22"/>
      <c r="LRZ30" s="23"/>
      <c r="LSA30" s="8"/>
      <c r="LSB30" s="5"/>
      <c r="LSC30" s="6"/>
      <c r="LSD30" s="10"/>
      <c r="LSE30" s="8"/>
      <c r="LSF30" s="8"/>
      <c r="LSG30" s="22"/>
      <c r="LSH30" s="23"/>
      <c r="LSI30" s="8"/>
      <c r="LSJ30" s="5"/>
      <c r="LSK30" s="6"/>
      <c r="LSL30" s="10"/>
      <c r="LSM30" s="8"/>
      <c r="LSN30" s="8"/>
      <c r="LSO30" s="22"/>
      <c r="LSP30" s="23"/>
      <c r="LSQ30" s="8"/>
      <c r="LSR30" s="5"/>
      <c r="LSS30" s="6"/>
      <c r="LST30" s="10"/>
      <c r="LSU30" s="8"/>
      <c r="LSV30" s="8"/>
      <c r="LSW30" s="22"/>
      <c r="LSX30" s="23"/>
      <c r="LSY30" s="8"/>
      <c r="LSZ30" s="5"/>
      <c r="LTA30" s="6"/>
      <c r="LTB30" s="10"/>
      <c r="LTC30" s="8"/>
      <c r="LTD30" s="8"/>
      <c r="LTE30" s="22"/>
      <c r="LTF30" s="23"/>
      <c r="LTG30" s="8"/>
      <c r="LTH30" s="5"/>
      <c r="LTI30" s="6"/>
      <c r="LTJ30" s="10"/>
      <c r="LTK30" s="8"/>
      <c r="LTL30" s="8"/>
      <c r="LTM30" s="22"/>
      <c r="LTN30" s="23"/>
      <c r="LTO30" s="8"/>
      <c r="LTP30" s="5"/>
      <c r="LTQ30" s="6"/>
      <c r="LTR30" s="10"/>
      <c r="LTS30" s="8"/>
      <c r="LTT30" s="8"/>
      <c r="LTU30" s="22"/>
      <c r="LTV30" s="23"/>
      <c r="LTW30" s="8"/>
      <c r="LTX30" s="5"/>
      <c r="LTY30" s="6"/>
      <c r="LTZ30" s="10"/>
      <c r="LUA30" s="8"/>
      <c r="LUB30" s="8"/>
      <c r="LUC30" s="22"/>
      <c r="LUD30" s="23"/>
      <c r="LUE30" s="8"/>
      <c r="LUF30" s="5"/>
      <c r="LUG30" s="6"/>
      <c r="LUH30" s="10"/>
      <c r="LUI30" s="8"/>
      <c r="LUJ30" s="8"/>
      <c r="LUK30" s="22"/>
      <c r="LUL30" s="23"/>
      <c r="LUM30" s="8"/>
      <c r="LUN30" s="5"/>
      <c r="LUO30" s="6"/>
      <c r="LUP30" s="10"/>
      <c r="LUQ30" s="8"/>
      <c r="LUR30" s="8"/>
      <c r="LUS30" s="22"/>
      <c r="LUT30" s="23"/>
      <c r="LUU30" s="8"/>
      <c r="LUV30" s="5"/>
      <c r="LUW30" s="6"/>
      <c r="LUX30" s="10"/>
      <c r="LUY30" s="8"/>
      <c r="LUZ30" s="8"/>
      <c r="LVA30" s="22"/>
      <c r="LVB30" s="23"/>
      <c r="LVC30" s="8"/>
      <c r="LVD30" s="5"/>
      <c r="LVE30" s="6"/>
      <c r="LVF30" s="10"/>
      <c r="LVG30" s="8"/>
      <c r="LVH30" s="8"/>
      <c r="LVI30" s="22"/>
      <c r="LVJ30" s="23"/>
      <c r="LVK30" s="8"/>
      <c r="LVL30" s="5"/>
      <c r="LVM30" s="6"/>
      <c r="LVN30" s="10"/>
      <c r="LVO30" s="8"/>
      <c r="LVP30" s="8"/>
      <c r="LVQ30" s="22"/>
      <c r="LVR30" s="23"/>
      <c r="LVS30" s="8"/>
      <c r="LVT30" s="5"/>
      <c r="LVU30" s="6"/>
      <c r="LVV30" s="10"/>
      <c r="LVW30" s="8"/>
      <c r="LVX30" s="8"/>
      <c r="LVY30" s="22"/>
      <c r="LVZ30" s="23"/>
      <c r="LWA30" s="8"/>
      <c r="LWB30" s="5"/>
      <c r="LWC30" s="6"/>
      <c r="LWD30" s="10"/>
      <c r="LWE30" s="8"/>
      <c r="LWF30" s="8"/>
      <c r="LWG30" s="22"/>
      <c r="LWH30" s="23"/>
      <c r="LWI30" s="8"/>
      <c r="LWJ30" s="5"/>
      <c r="LWK30" s="6"/>
      <c r="LWL30" s="10"/>
      <c r="LWM30" s="8"/>
      <c r="LWN30" s="8"/>
      <c r="LWO30" s="22"/>
      <c r="LWP30" s="23"/>
      <c r="LWQ30" s="8"/>
      <c r="LWR30" s="5"/>
      <c r="LWS30" s="6"/>
      <c r="LWT30" s="10"/>
      <c r="LWU30" s="8"/>
      <c r="LWV30" s="8"/>
      <c r="LWW30" s="22"/>
      <c r="LWX30" s="23"/>
      <c r="LWY30" s="8"/>
      <c r="LWZ30" s="5"/>
      <c r="LXA30" s="6"/>
      <c r="LXB30" s="10"/>
      <c r="LXC30" s="8"/>
      <c r="LXD30" s="8"/>
      <c r="LXE30" s="22"/>
      <c r="LXF30" s="23"/>
      <c r="LXG30" s="8"/>
      <c r="LXH30" s="5"/>
      <c r="LXI30" s="6"/>
      <c r="LXJ30" s="10"/>
      <c r="LXK30" s="8"/>
      <c r="LXL30" s="8"/>
      <c r="LXM30" s="22"/>
      <c r="LXN30" s="23"/>
      <c r="LXO30" s="8"/>
      <c r="LXP30" s="5"/>
      <c r="LXQ30" s="6"/>
      <c r="LXR30" s="10"/>
      <c r="LXS30" s="8"/>
      <c r="LXT30" s="8"/>
      <c r="LXU30" s="22"/>
      <c r="LXV30" s="23"/>
      <c r="LXW30" s="8"/>
      <c r="LXX30" s="5"/>
      <c r="LXY30" s="6"/>
      <c r="LXZ30" s="10"/>
      <c r="LYA30" s="8"/>
      <c r="LYB30" s="8"/>
      <c r="LYC30" s="22"/>
      <c r="LYD30" s="23"/>
      <c r="LYE30" s="8"/>
      <c r="LYF30" s="5"/>
      <c r="LYG30" s="6"/>
      <c r="LYH30" s="10"/>
      <c r="LYI30" s="8"/>
      <c r="LYJ30" s="8"/>
      <c r="LYK30" s="22"/>
      <c r="LYL30" s="23"/>
      <c r="LYM30" s="8"/>
      <c r="LYN30" s="5"/>
      <c r="LYO30" s="6"/>
      <c r="LYP30" s="10"/>
      <c r="LYQ30" s="8"/>
      <c r="LYR30" s="8"/>
      <c r="LYS30" s="22"/>
      <c r="LYT30" s="23"/>
      <c r="LYU30" s="8"/>
      <c r="LYV30" s="5"/>
      <c r="LYW30" s="6"/>
      <c r="LYX30" s="10"/>
      <c r="LYY30" s="8"/>
      <c r="LYZ30" s="8"/>
      <c r="LZA30" s="22"/>
      <c r="LZB30" s="23"/>
      <c r="LZC30" s="8"/>
      <c r="LZD30" s="5"/>
      <c r="LZE30" s="6"/>
      <c r="LZF30" s="10"/>
      <c r="LZG30" s="8"/>
      <c r="LZH30" s="8"/>
      <c r="LZI30" s="22"/>
      <c r="LZJ30" s="23"/>
      <c r="LZK30" s="8"/>
      <c r="LZL30" s="5"/>
      <c r="LZM30" s="6"/>
      <c r="LZN30" s="10"/>
      <c r="LZO30" s="8"/>
      <c r="LZP30" s="8"/>
      <c r="LZQ30" s="22"/>
      <c r="LZR30" s="23"/>
      <c r="LZS30" s="8"/>
      <c r="LZT30" s="5"/>
      <c r="LZU30" s="6"/>
      <c r="LZV30" s="10"/>
      <c r="LZW30" s="8"/>
      <c r="LZX30" s="8"/>
      <c r="LZY30" s="22"/>
      <c r="LZZ30" s="23"/>
      <c r="MAA30" s="8"/>
      <c r="MAB30" s="5"/>
      <c r="MAC30" s="6"/>
      <c r="MAD30" s="10"/>
      <c r="MAE30" s="8"/>
      <c r="MAF30" s="8"/>
      <c r="MAG30" s="22"/>
      <c r="MAH30" s="23"/>
      <c r="MAI30" s="8"/>
      <c r="MAJ30" s="5"/>
      <c r="MAK30" s="6"/>
      <c r="MAL30" s="10"/>
      <c r="MAM30" s="8"/>
      <c r="MAN30" s="8"/>
      <c r="MAO30" s="22"/>
      <c r="MAP30" s="23"/>
      <c r="MAQ30" s="8"/>
      <c r="MAR30" s="5"/>
      <c r="MAS30" s="6"/>
      <c r="MAT30" s="10"/>
      <c r="MAU30" s="8"/>
      <c r="MAV30" s="8"/>
      <c r="MAW30" s="22"/>
      <c r="MAX30" s="23"/>
      <c r="MAY30" s="8"/>
      <c r="MAZ30" s="5"/>
      <c r="MBA30" s="6"/>
      <c r="MBB30" s="10"/>
      <c r="MBC30" s="8"/>
      <c r="MBD30" s="8"/>
      <c r="MBE30" s="22"/>
      <c r="MBF30" s="23"/>
      <c r="MBG30" s="8"/>
      <c r="MBH30" s="5"/>
      <c r="MBI30" s="6"/>
      <c r="MBJ30" s="10"/>
      <c r="MBK30" s="8"/>
      <c r="MBL30" s="8"/>
      <c r="MBM30" s="22"/>
      <c r="MBN30" s="23"/>
      <c r="MBO30" s="8"/>
      <c r="MBP30" s="5"/>
      <c r="MBQ30" s="6"/>
      <c r="MBR30" s="10"/>
      <c r="MBS30" s="8"/>
      <c r="MBT30" s="8"/>
      <c r="MBU30" s="22"/>
      <c r="MBV30" s="23"/>
      <c r="MBW30" s="8"/>
      <c r="MBX30" s="5"/>
      <c r="MBY30" s="6"/>
      <c r="MBZ30" s="10"/>
      <c r="MCA30" s="8"/>
      <c r="MCB30" s="8"/>
      <c r="MCC30" s="22"/>
      <c r="MCD30" s="23"/>
      <c r="MCE30" s="8"/>
      <c r="MCF30" s="5"/>
      <c r="MCG30" s="6"/>
      <c r="MCH30" s="10"/>
      <c r="MCI30" s="8"/>
      <c r="MCJ30" s="8"/>
      <c r="MCK30" s="22"/>
      <c r="MCL30" s="23"/>
      <c r="MCM30" s="8"/>
      <c r="MCN30" s="5"/>
      <c r="MCO30" s="6"/>
      <c r="MCP30" s="10"/>
      <c r="MCQ30" s="8"/>
      <c r="MCR30" s="8"/>
      <c r="MCS30" s="22"/>
      <c r="MCT30" s="23"/>
      <c r="MCU30" s="8"/>
      <c r="MCV30" s="5"/>
      <c r="MCW30" s="6"/>
      <c r="MCX30" s="10"/>
      <c r="MCY30" s="8"/>
      <c r="MCZ30" s="8"/>
      <c r="MDA30" s="22"/>
      <c r="MDB30" s="23"/>
      <c r="MDC30" s="8"/>
      <c r="MDD30" s="5"/>
      <c r="MDE30" s="6"/>
      <c r="MDF30" s="10"/>
      <c r="MDG30" s="8"/>
      <c r="MDH30" s="8"/>
      <c r="MDI30" s="22"/>
      <c r="MDJ30" s="23"/>
      <c r="MDK30" s="8"/>
      <c r="MDL30" s="5"/>
      <c r="MDM30" s="6"/>
      <c r="MDN30" s="10"/>
      <c r="MDO30" s="8"/>
      <c r="MDP30" s="8"/>
      <c r="MDQ30" s="22"/>
      <c r="MDR30" s="23"/>
      <c r="MDS30" s="8"/>
      <c r="MDT30" s="5"/>
      <c r="MDU30" s="6"/>
      <c r="MDV30" s="10"/>
      <c r="MDW30" s="8"/>
      <c r="MDX30" s="8"/>
      <c r="MDY30" s="22"/>
      <c r="MDZ30" s="23"/>
      <c r="MEA30" s="8"/>
      <c r="MEB30" s="5"/>
      <c r="MEC30" s="6"/>
      <c r="MED30" s="10"/>
      <c r="MEE30" s="8"/>
      <c r="MEF30" s="8"/>
      <c r="MEG30" s="22"/>
      <c r="MEH30" s="23"/>
      <c r="MEI30" s="8"/>
      <c r="MEJ30" s="5"/>
      <c r="MEK30" s="6"/>
      <c r="MEL30" s="10"/>
      <c r="MEM30" s="8"/>
      <c r="MEN30" s="8"/>
      <c r="MEO30" s="22"/>
      <c r="MEP30" s="23"/>
      <c r="MEQ30" s="8"/>
      <c r="MER30" s="5"/>
      <c r="MES30" s="6"/>
      <c r="MET30" s="10"/>
      <c r="MEU30" s="8"/>
      <c r="MEV30" s="8"/>
      <c r="MEW30" s="22"/>
      <c r="MEX30" s="23"/>
      <c r="MEY30" s="8"/>
      <c r="MEZ30" s="5"/>
      <c r="MFA30" s="6"/>
      <c r="MFB30" s="10"/>
      <c r="MFC30" s="8"/>
      <c r="MFD30" s="8"/>
      <c r="MFE30" s="22"/>
      <c r="MFF30" s="23"/>
      <c r="MFG30" s="8"/>
      <c r="MFH30" s="5"/>
      <c r="MFI30" s="6"/>
      <c r="MFJ30" s="10"/>
      <c r="MFK30" s="8"/>
      <c r="MFL30" s="8"/>
      <c r="MFM30" s="22"/>
      <c r="MFN30" s="23"/>
      <c r="MFO30" s="8"/>
      <c r="MFP30" s="5"/>
      <c r="MFQ30" s="6"/>
      <c r="MFR30" s="10"/>
      <c r="MFS30" s="8"/>
      <c r="MFT30" s="8"/>
      <c r="MFU30" s="22"/>
      <c r="MFV30" s="23"/>
      <c r="MFW30" s="8"/>
      <c r="MFX30" s="5"/>
      <c r="MFY30" s="6"/>
      <c r="MFZ30" s="10"/>
      <c r="MGA30" s="8"/>
      <c r="MGB30" s="8"/>
      <c r="MGC30" s="22"/>
      <c r="MGD30" s="23"/>
      <c r="MGE30" s="8"/>
      <c r="MGF30" s="5"/>
      <c r="MGG30" s="6"/>
      <c r="MGH30" s="10"/>
      <c r="MGI30" s="8"/>
      <c r="MGJ30" s="8"/>
      <c r="MGK30" s="22"/>
      <c r="MGL30" s="23"/>
      <c r="MGM30" s="8"/>
      <c r="MGN30" s="5"/>
      <c r="MGO30" s="6"/>
      <c r="MGP30" s="10"/>
      <c r="MGQ30" s="8"/>
      <c r="MGR30" s="8"/>
      <c r="MGS30" s="22"/>
      <c r="MGT30" s="23"/>
      <c r="MGU30" s="8"/>
      <c r="MGV30" s="5"/>
      <c r="MGW30" s="6"/>
      <c r="MGX30" s="10"/>
      <c r="MGY30" s="8"/>
      <c r="MGZ30" s="8"/>
      <c r="MHA30" s="22"/>
      <c r="MHB30" s="23"/>
      <c r="MHC30" s="8"/>
      <c r="MHD30" s="5"/>
      <c r="MHE30" s="6"/>
      <c r="MHF30" s="10"/>
      <c r="MHG30" s="8"/>
      <c r="MHH30" s="8"/>
      <c r="MHI30" s="22"/>
      <c r="MHJ30" s="23"/>
      <c r="MHK30" s="8"/>
      <c r="MHL30" s="5"/>
      <c r="MHM30" s="6"/>
      <c r="MHN30" s="10"/>
      <c r="MHO30" s="8"/>
      <c r="MHP30" s="8"/>
      <c r="MHQ30" s="22"/>
      <c r="MHR30" s="23"/>
      <c r="MHS30" s="8"/>
      <c r="MHT30" s="5"/>
      <c r="MHU30" s="6"/>
      <c r="MHV30" s="10"/>
      <c r="MHW30" s="8"/>
      <c r="MHX30" s="8"/>
      <c r="MHY30" s="22"/>
      <c r="MHZ30" s="23"/>
      <c r="MIA30" s="8"/>
      <c r="MIB30" s="5"/>
      <c r="MIC30" s="6"/>
      <c r="MID30" s="10"/>
      <c r="MIE30" s="8"/>
      <c r="MIF30" s="8"/>
      <c r="MIG30" s="22"/>
      <c r="MIH30" s="23"/>
      <c r="MII30" s="8"/>
      <c r="MIJ30" s="5"/>
      <c r="MIK30" s="6"/>
      <c r="MIL30" s="10"/>
      <c r="MIM30" s="8"/>
      <c r="MIN30" s="8"/>
      <c r="MIO30" s="22"/>
      <c r="MIP30" s="23"/>
      <c r="MIQ30" s="8"/>
      <c r="MIR30" s="5"/>
      <c r="MIS30" s="6"/>
      <c r="MIT30" s="10"/>
      <c r="MIU30" s="8"/>
      <c r="MIV30" s="8"/>
      <c r="MIW30" s="22"/>
      <c r="MIX30" s="23"/>
      <c r="MIY30" s="8"/>
      <c r="MIZ30" s="5"/>
      <c r="MJA30" s="6"/>
      <c r="MJB30" s="10"/>
      <c r="MJC30" s="8"/>
      <c r="MJD30" s="8"/>
      <c r="MJE30" s="22"/>
      <c r="MJF30" s="23"/>
      <c r="MJG30" s="8"/>
      <c r="MJH30" s="5"/>
      <c r="MJI30" s="6"/>
      <c r="MJJ30" s="10"/>
      <c r="MJK30" s="8"/>
      <c r="MJL30" s="8"/>
      <c r="MJM30" s="22"/>
      <c r="MJN30" s="23"/>
      <c r="MJO30" s="8"/>
      <c r="MJP30" s="5"/>
      <c r="MJQ30" s="6"/>
      <c r="MJR30" s="10"/>
      <c r="MJS30" s="8"/>
      <c r="MJT30" s="8"/>
      <c r="MJU30" s="22"/>
      <c r="MJV30" s="23"/>
      <c r="MJW30" s="8"/>
      <c r="MJX30" s="5"/>
      <c r="MJY30" s="6"/>
      <c r="MJZ30" s="10"/>
      <c r="MKA30" s="8"/>
      <c r="MKB30" s="8"/>
      <c r="MKC30" s="22"/>
      <c r="MKD30" s="23"/>
      <c r="MKE30" s="8"/>
      <c r="MKF30" s="5"/>
      <c r="MKG30" s="6"/>
      <c r="MKH30" s="10"/>
      <c r="MKI30" s="8"/>
      <c r="MKJ30" s="8"/>
      <c r="MKK30" s="22"/>
      <c r="MKL30" s="23"/>
      <c r="MKM30" s="8"/>
      <c r="MKN30" s="5"/>
      <c r="MKO30" s="6"/>
      <c r="MKP30" s="10"/>
      <c r="MKQ30" s="8"/>
      <c r="MKR30" s="8"/>
      <c r="MKS30" s="22"/>
      <c r="MKT30" s="23"/>
      <c r="MKU30" s="8"/>
      <c r="MKV30" s="5"/>
      <c r="MKW30" s="6"/>
      <c r="MKX30" s="10"/>
      <c r="MKY30" s="8"/>
      <c r="MKZ30" s="8"/>
      <c r="MLA30" s="22"/>
      <c r="MLB30" s="23"/>
      <c r="MLC30" s="8"/>
      <c r="MLD30" s="5"/>
      <c r="MLE30" s="6"/>
      <c r="MLF30" s="10"/>
      <c r="MLG30" s="8"/>
      <c r="MLH30" s="8"/>
      <c r="MLI30" s="22"/>
      <c r="MLJ30" s="23"/>
      <c r="MLK30" s="8"/>
      <c r="MLL30" s="5"/>
      <c r="MLM30" s="6"/>
      <c r="MLN30" s="10"/>
      <c r="MLO30" s="8"/>
      <c r="MLP30" s="8"/>
      <c r="MLQ30" s="22"/>
      <c r="MLR30" s="23"/>
      <c r="MLS30" s="8"/>
      <c r="MLT30" s="5"/>
      <c r="MLU30" s="6"/>
      <c r="MLV30" s="10"/>
      <c r="MLW30" s="8"/>
      <c r="MLX30" s="8"/>
      <c r="MLY30" s="22"/>
      <c r="MLZ30" s="23"/>
      <c r="MMA30" s="8"/>
      <c r="MMB30" s="5"/>
      <c r="MMC30" s="6"/>
      <c r="MMD30" s="10"/>
      <c r="MME30" s="8"/>
      <c r="MMF30" s="8"/>
      <c r="MMG30" s="22"/>
      <c r="MMH30" s="23"/>
      <c r="MMI30" s="8"/>
      <c r="MMJ30" s="5"/>
      <c r="MMK30" s="6"/>
      <c r="MML30" s="10"/>
      <c r="MMM30" s="8"/>
      <c r="MMN30" s="8"/>
      <c r="MMO30" s="22"/>
      <c r="MMP30" s="23"/>
      <c r="MMQ30" s="8"/>
      <c r="MMR30" s="5"/>
      <c r="MMS30" s="6"/>
      <c r="MMT30" s="10"/>
      <c r="MMU30" s="8"/>
      <c r="MMV30" s="8"/>
      <c r="MMW30" s="22"/>
      <c r="MMX30" s="23"/>
      <c r="MMY30" s="8"/>
      <c r="MMZ30" s="5"/>
      <c r="MNA30" s="6"/>
      <c r="MNB30" s="10"/>
      <c r="MNC30" s="8"/>
      <c r="MND30" s="8"/>
      <c r="MNE30" s="22"/>
      <c r="MNF30" s="23"/>
      <c r="MNG30" s="8"/>
      <c r="MNH30" s="5"/>
      <c r="MNI30" s="6"/>
      <c r="MNJ30" s="10"/>
      <c r="MNK30" s="8"/>
      <c r="MNL30" s="8"/>
      <c r="MNM30" s="22"/>
      <c r="MNN30" s="23"/>
      <c r="MNO30" s="8"/>
      <c r="MNP30" s="5"/>
      <c r="MNQ30" s="6"/>
      <c r="MNR30" s="10"/>
      <c r="MNS30" s="8"/>
      <c r="MNT30" s="8"/>
      <c r="MNU30" s="22"/>
      <c r="MNV30" s="23"/>
      <c r="MNW30" s="8"/>
      <c r="MNX30" s="5"/>
      <c r="MNY30" s="6"/>
      <c r="MNZ30" s="10"/>
      <c r="MOA30" s="8"/>
      <c r="MOB30" s="8"/>
      <c r="MOC30" s="22"/>
      <c r="MOD30" s="23"/>
      <c r="MOE30" s="8"/>
      <c r="MOF30" s="5"/>
      <c r="MOG30" s="6"/>
      <c r="MOH30" s="10"/>
      <c r="MOI30" s="8"/>
      <c r="MOJ30" s="8"/>
      <c r="MOK30" s="22"/>
      <c r="MOL30" s="23"/>
      <c r="MOM30" s="8"/>
      <c r="MON30" s="5"/>
      <c r="MOO30" s="6"/>
      <c r="MOP30" s="10"/>
      <c r="MOQ30" s="8"/>
      <c r="MOR30" s="8"/>
      <c r="MOS30" s="22"/>
      <c r="MOT30" s="23"/>
      <c r="MOU30" s="8"/>
      <c r="MOV30" s="5"/>
      <c r="MOW30" s="6"/>
      <c r="MOX30" s="10"/>
      <c r="MOY30" s="8"/>
      <c r="MOZ30" s="8"/>
      <c r="MPA30" s="22"/>
      <c r="MPB30" s="23"/>
      <c r="MPC30" s="8"/>
      <c r="MPD30" s="5"/>
      <c r="MPE30" s="6"/>
      <c r="MPF30" s="10"/>
      <c r="MPG30" s="8"/>
      <c r="MPH30" s="8"/>
      <c r="MPI30" s="22"/>
      <c r="MPJ30" s="23"/>
      <c r="MPK30" s="8"/>
      <c r="MPL30" s="5"/>
      <c r="MPM30" s="6"/>
      <c r="MPN30" s="10"/>
      <c r="MPO30" s="8"/>
      <c r="MPP30" s="8"/>
      <c r="MPQ30" s="22"/>
      <c r="MPR30" s="23"/>
      <c r="MPS30" s="8"/>
      <c r="MPT30" s="5"/>
      <c r="MPU30" s="6"/>
      <c r="MPV30" s="10"/>
      <c r="MPW30" s="8"/>
      <c r="MPX30" s="8"/>
      <c r="MPY30" s="22"/>
      <c r="MPZ30" s="23"/>
      <c r="MQA30" s="8"/>
      <c r="MQB30" s="5"/>
      <c r="MQC30" s="6"/>
      <c r="MQD30" s="10"/>
      <c r="MQE30" s="8"/>
      <c r="MQF30" s="8"/>
      <c r="MQG30" s="22"/>
      <c r="MQH30" s="23"/>
      <c r="MQI30" s="8"/>
      <c r="MQJ30" s="5"/>
      <c r="MQK30" s="6"/>
      <c r="MQL30" s="10"/>
      <c r="MQM30" s="8"/>
      <c r="MQN30" s="8"/>
      <c r="MQO30" s="22"/>
      <c r="MQP30" s="23"/>
      <c r="MQQ30" s="8"/>
      <c r="MQR30" s="5"/>
      <c r="MQS30" s="6"/>
      <c r="MQT30" s="10"/>
      <c r="MQU30" s="8"/>
      <c r="MQV30" s="8"/>
      <c r="MQW30" s="22"/>
      <c r="MQX30" s="23"/>
      <c r="MQY30" s="8"/>
      <c r="MQZ30" s="5"/>
      <c r="MRA30" s="6"/>
      <c r="MRB30" s="10"/>
      <c r="MRC30" s="8"/>
      <c r="MRD30" s="8"/>
      <c r="MRE30" s="22"/>
      <c r="MRF30" s="23"/>
      <c r="MRG30" s="8"/>
      <c r="MRH30" s="5"/>
      <c r="MRI30" s="6"/>
      <c r="MRJ30" s="10"/>
      <c r="MRK30" s="8"/>
      <c r="MRL30" s="8"/>
      <c r="MRM30" s="22"/>
      <c r="MRN30" s="23"/>
      <c r="MRO30" s="8"/>
      <c r="MRP30" s="5"/>
      <c r="MRQ30" s="6"/>
      <c r="MRR30" s="10"/>
      <c r="MRS30" s="8"/>
      <c r="MRT30" s="8"/>
      <c r="MRU30" s="22"/>
      <c r="MRV30" s="23"/>
      <c r="MRW30" s="8"/>
      <c r="MRX30" s="5"/>
      <c r="MRY30" s="6"/>
      <c r="MRZ30" s="10"/>
      <c r="MSA30" s="8"/>
      <c r="MSB30" s="8"/>
      <c r="MSC30" s="22"/>
      <c r="MSD30" s="23"/>
      <c r="MSE30" s="8"/>
      <c r="MSF30" s="5"/>
      <c r="MSG30" s="6"/>
      <c r="MSH30" s="10"/>
      <c r="MSI30" s="8"/>
      <c r="MSJ30" s="8"/>
      <c r="MSK30" s="22"/>
      <c r="MSL30" s="23"/>
      <c r="MSM30" s="8"/>
      <c r="MSN30" s="5"/>
      <c r="MSO30" s="6"/>
      <c r="MSP30" s="10"/>
      <c r="MSQ30" s="8"/>
      <c r="MSR30" s="8"/>
      <c r="MSS30" s="22"/>
      <c r="MST30" s="23"/>
      <c r="MSU30" s="8"/>
      <c r="MSV30" s="5"/>
      <c r="MSW30" s="6"/>
      <c r="MSX30" s="10"/>
      <c r="MSY30" s="8"/>
      <c r="MSZ30" s="8"/>
      <c r="MTA30" s="22"/>
      <c r="MTB30" s="23"/>
      <c r="MTC30" s="8"/>
      <c r="MTD30" s="5"/>
      <c r="MTE30" s="6"/>
      <c r="MTF30" s="10"/>
      <c r="MTG30" s="8"/>
      <c r="MTH30" s="8"/>
      <c r="MTI30" s="22"/>
      <c r="MTJ30" s="23"/>
      <c r="MTK30" s="8"/>
      <c r="MTL30" s="5"/>
      <c r="MTM30" s="6"/>
      <c r="MTN30" s="10"/>
      <c r="MTO30" s="8"/>
      <c r="MTP30" s="8"/>
      <c r="MTQ30" s="22"/>
      <c r="MTR30" s="23"/>
      <c r="MTS30" s="8"/>
      <c r="MTT30" s="5"/>
      <c r="MTU30" s="6"/>
      <c r="MTV30" s="10"/>
      <c r="MTW30" s="8"/>
      <c r="MTX30" s="8"/>
      <c r="MTY30" s="22"/>
      <c r="MTZ30" s="23"/>
      <c r="MUA30" s="8"/>
      <c r="MUB30" s="5"/>
      <c r="MUC30" s="6"/>
      <c r="MUD30" s="10"/>
      <c r="MUE30" s="8"/>
      <c r="MUF30" s="8"/>
      <c r="MUG30" s="22"/>
      <c r="MUH30" s="23"/>
      <c r="MUI30" s="8"/>
      <c r="MUJ30" s="5"/>
      <c r="MUK30" s="6"/>
      <c r="MUL30" s="10"/>
      <c r="MUM30" s="8"/>
      <c r="MUN30" s="8"/>
      <c r="MUO30" s="22"/>
      <c r="MUP30" s="23"/>
      <c r="MUQ30" s="8"/>
      <c r="MUR30" s="5"/>
      <c r="MUS30" s="6"/>
      <c r="MUT30" s="10"/>
      <c r="MUU30" s="8"/>
      <c r="MUV30" s="8"/>
      <c r="MUW30" s="22"/>
      <c r="MUX30" s="23"/>
      <c r="MUY30" s="8"/>
      <c r="MUZ30" s="5"/>
      <c r="MVA30" s="6"/>
      <c r="MVB30" s="10"/>
      <c r="MVC30" s="8"/>
      <c r="MVD30" s="8"/>
      <c r="MVE30" s="22"/>
      <c r="MVF30" s="23"/>
      <c r="MVG30" s="8"/>
      <c r="MVH30" s="5"/>
      <c r="MVI30" s="6"/>
      <c r="MVJ30" s="10"/>
      <c r="MVK30" s="8"/>
      <c r="MVL30" s="8"/>
      <c r="MVM30" s="22"/>
      <c r="MVN30" s="23"/>
      <c r="MVO30" s="8"/>
      <c r="MVP30" s="5"/>
      <c r="MVQ30" s="6"/>
      <c r="MVR30" s="10"/>
      <c r="MVS30" s="8"/>
      <c r="MVT30" s="8"/>
      <c r="MVU30" s="22"/>
      <c r="MVV30" s="23"/>
      <c r="MVW30" s="8"/>
      <c r="MVX30" s="5"/>
      <c r="MVY30" s="6"/>
      <c r="MVZ30" s="10"/>
      <c r="MWA30" s="8"/>
      <c r="MWB30" s="8"/>
      <c r="MWC30" s="22"/>
      <c r="MWD30" s="23"/>
      <c r="MWE30" s="8"/>
      <c r="MWF30" s="5"/>
      <c r="MWG30" s="6"/>
      <c r="MWH30" s="10"/>
      <c r="MWI30" s="8"/>
      <c r="MWJ30" s="8"/>
      <c r="MWK30" s="22"/>
      <c r="MWL30" s="23"/>
      <c r="MWM30" s="8"/>
      <c r="MWN30" s="5"/>
      <c r="MWO30" s="6"/>
      <c r="MWP30" s="10"/>
      <c r="MWQ30" s="8"/>
      <c r="MWR30" s="8"/>
      <c r="MWS30" s="22"/>
      <c r="MWT30" s="23"/>
      <c r="MWU30" s="8"/>
      <c r="MWV30" s="5"/>
      <c r="MWW30" s="6"/>
      <c r="MWX30" s="10"/>
      <c r="MWY30" s="8"/>
      <c r="MWZ30" s="8"/>
      <c r="MXA30" s="22"/>
      <c r="MXB30" s="23"/>
      <c r="MXC30" s="8"/>
      <c r="MXD30" s="5"/>
      <c r="MXE30" s="6"/>
      <c r="MXF30" s="10"/>
      <c r="MXG30" s="8"/>
      <c r="MXH30" s="8"/>
      <c r="MXI30" s="22"/>
      <c r="MXJ30" s="23"/>
      <c r="MXK30" s="8"/>
      <c r="MXL30" s="5"/>
      <c r="MXM30" s="6"/>
      <c r="MXN30" s="10"/>
      <c r="MXO30" s="8"/>
      <c r="MXP30" s="8"/>
      <c r="MXQ30" s="22"/>
      <c r="MXR30" s="23"/>
      <c r="MXS30" s="8"/>
      <c r="MXT30" s="5"/>
      <c r="MXU30" s="6"/>
      <c r="MXV30" s="10"/>
      <c r="MXW30" s="8"/>
      <c r="MXX30" s="8"/>
      <c r="MXY30" s="22"/>
      <c r="MXZ30" s="23"/>
      <c r="MYA30" s="8"/>
      <c r="MYB30" s="5"/>
      <c r="MYC30" s="6"/>
      <c r="MYD30" s="10"/>
      <c r="MYE30" s="8"/>
      <c r="MYF30" s="8"/>
      <c r="MYG30" s="22"/>
      <c r="MYH30" s="23"/>
      <c r="MYI30" s="8"/>
      <c r="MYJ30" s="5"/>
      <c r="MYK30" s="6"/>
      <c r="MYL30" s="10"/>
      <c r="MYM30" s="8"/>
      <c r="MYN30" s="8"/>
      <c r="MYO30" s="22"/>
      <c r="MYP30" s="23"/>
      <c r="MYQ30" s="8"/>
      <c r="MYR30" s="5"/>
      <c r="MYS30" s="6"/>
      <c r="MYT30" s="10"/>
      <c r="MYU30" s="8"/>
      <c r="MYV30" s="8"/>
      <c r="MYW30" s="22"/>
      <c r="MYX30" s="23"/>
      <c r="MYY30" s="8"/>
      <c r="MYZ30" s="5"/>
      <c r="MZA30" s="6"/>
      <c r="MZB30" s="10"/>
      <c r="MZC30" s="8"/>
      <c r="MZD30" s="8"/>
      <c r="MZE30" s="22"/>
      <c r="MZF30" s="23"/>
      <c r="MZG30" s="8"/>
      <c r="MZH30" s="5"/>
      <c r="MZI30" s="6"/>
      <c r="MZJ30" s="10"/>
      <c r="MZK30" s="8"/>
      <c r="MZL30" s="8"/>
      <c r="MZM30" s="22"/>
      <c r="MZN30" s="23"/>
      <c r="MZO30" s="8"/>
      <c r="MZP30" s="5"/>
      <c r="MZQ30" s="6"/>
      <c r="MZR30" s="10"/>
      <c r="MZS30" s="8"/>
      <c r="MZT30" s="8"/>
      <c r="MZU30" s="22"/>
      <c r="MZV30" s="23"/>
      <c r="MZW30" s="8"/>
      <c r="MZX30" s="5"/>
      <c r="MZY30" s="6"/>
      <c r="MZZ30" s="10"/>
      <c r="NAA30" s="8"/>
      <c r="NAB30" s="8"/>
      <c r="NAC30" s="22"/>
      <c r="NAD30" s="23"/>
      <c r="NAE30" s="8"/>
      <c r="NAF30" s="5"/>
      <c r="NAG30" s="6"/>
      <c r="NAH30" s="10"/>
      <c r="NAI30" s="8"/>
      <c r="NAJ30" s="8"/>
      <c r="NAK30" s="22"/>
      <c r="NAL30" s="23"/>
      <c r="NAM30" s="8"/>
      <c r="NAN30" s="5"/>
      <c r="NAO30" s="6"/>
      <c r="NAP30" s="10"/>
      <c r="NAQ30" s="8"/>
      <c r="NAR30" s="8"/>
      <c r="NAS30" s="22"/>
      <c r="NAT30" s="23"/>
      <c r="NAU30" s="8"/>
      <c r="NAV30" s="5"/>
      <c r="NAW30" s="6"/>
      <c r="NAX30" s="10"/>
      <c r="NAY30" s="8"/>
      <c r="NAZ30" s="8"/>
      <c r="NBA30" s="22"/>
      <c r="NBB30" s="23"/>
      <c r="NBC30" s="8"/>
      <c r="NBD30" s="5"/>
      <c r="NBE30" s="6"/>
      <c r="NBF30" s="10"/>
      <c r="NBG30" s="8"/>
      <c r="NBH30" s="8"/>
      <c r="NBI30" s="22"/>
      <c r="NBJ30" s="23"/>
      <c r="NBK30" s="8"/>
      <c r="NBL30" s="5"/>
      <c r="NBM30" s="6"/>
      <c r="NBN30" s="10"/>
      <c r="NBO30" s="8"/>
      <c r="NBP30" s="8"/>
      <c r="NBQ30" s="22"/>
      <c r="NBR30" s="23"/>
      <c r="NBS30" s="8"/>
      <c r="NBT30" s="5"/>
      <c r="NBU30" s="6"/>
      <c r="NBV30" s="10"/>
      <c r="NBW30" s="8"/>
      <c r="NBX30" s="8"/>
      <c r="NBY30" s="22"/>
      <c r="NBZ30" s="23"/>
      <c r="NCA30" s="8"/>
      <c r="NCB30" s="5"/>
      <c r="NCC30" s="6"/>
      <c r="NCD30" s="10"/>
      <c r="NCE30" s="8"/>
      <c r="NCF30" s="8"/>
      <c r="NCG30" s="22"/>
      <c r="NCH30" s="23"/>
      <c r="NCI30" s="8"/>
      <c r="NCJ30" s="5"/>
      <c r="NCK30" s="6"/>
      <c r="NCL30" s="10"/>
      <c r="NCM30" s="8"/>
      <c r="NCN30" s="8"/>
      <c r="NCO30" s="22"/>
      <c r="NCP30" s="23"/>
      <c r="NCQ30" s="8"/>
      <c r="NCR30" s="5"/>
      <c r="NCS30" s="6"/>
      <c r="NCT30" s="10"/>
      <c r="NCU30" s="8"/>
      <c r="NCV30" s="8"/>
      <c r="NCW30" s="22"/>
      <c r="NCX30" s="23"/>
      <c r="NCY30" s="8"/>
      <c r="NCZ30" s="5"/>
      <c r="NDA30" s="6"/>
      <c r="NDB30" s="10"/>
      <c r="NDC30" s="8"/>
      <c r="NDD30" s="8"/>
      <c r="NDE30" s="22"/>
      <c r="NDF30" s="23"/>
      <c r="NDG30" s="8"/>
      <c r="NDH30" s="5"/>
      <c r="NDI30" s="6"/>
      <c r="NDJ30" s="10"/>
      <c r="NDK30" s="8"/>
      <c r="NDL30" s="8"/>
      <c r="NDM30" s="22"/>
      <c r="NDN30" s="23"/>
      <c r="NDO30" s="8"/>
      <c r="NDP30" s="5"/>
      <c r="NDQ30" s="6"/>
      <c r="NDR30" s="10"/>
      <c r="NDS30" s="8"/>
      <c r="NDT30" s="8"/>
      <c r="NDU30" s="22"/>
      <c r="NDV30" s="23"/>
      <c r="NDW30" s="8"/>
      <c r="NDX30" s="5"/>
      <c r="NDY30" s="6"/>
      <c r="NDZ30" s="10"/>
      <c r="NEA30" s="8"/>
      <c r="NEB30" s="8"/>
      <c r="NEC30" s="22"/>
      <c r="NED30" s="23"/>
      <c r="NEE30" s="8"/>
      <c r="NEF30" s="5"/>
      <c r="NEG30" s="6"/>
      <c r="NEH30" s="10"/>
      <c r="NEI30" s="8"/>
      <c r="NEJ30" s="8"/>
      <c r="NEK30" s="22"/>
      <c r="NEL30" s="23"/>
      <c r="NEM30" s="8"/>
      <c r="NEN30" s="5"/>
      <c r="NEO30" s="6"/>
      <c r="NEP30" s="10"/>
      <c r="NEQ30" s="8"/>
      <c r="NER30" s="8"/>
      <c r="NES30" s="22"/>
      <c r="NET30" s="23"/>
      <c r="NEU30" s="8"/>
      <c r="NEV30" s="5"/>
      <c r="NEW30" s="6"/>
      <c r="NEX30" s="10"/>
      <c r="NEY30" s="8"/>
      <c r="NEZ30" s="8"/>
      <c r="NFA30" s="22"/>
      <c r="NFB30" s="23"/>
      <c r="NFC30" s="8"/>
      <c r="NFD30" s="5"/>
      <c r="NFE30" s="6"/>
      <c r="NFF30" s="10"/>
      <c r="NFG30" s="8"/>
      <c r="NFH30" s="8"/>
      <c r="NFI30" s="22"/>
      <c r="NFJ30" s="23"/>
      <c r="NFK30" s="8"/>
      <c r="NFL30" s="5"/>
      <c r="NFM30" s="6"/>
      <c r="NFN30" s="10"/>
      <c r="NFO30" s="8"/>
      <c r="NFP30" s="8"/>
      <c r="NFQ30" s="22"/>
      <c r="NFR30" s="23"/>
      <c r="NFS30" s="8"/>
      <c r="NFT30" s="5"/>
      <c r="NFU30" s="6"/>
      <c r="NFV30" s="10"/>
      <c r="NFW30" s="8"/>
      <c r="NFX30" s="8"/>
      <c r="NFY30" s="22"/>
      <c r="NFZ30" s="23"/>
      <c r="NGA30" s="8"/>
      <c r="NGB30" s="5"/>
      <c r="NGC30" s="6"/>
      <c r="NGD30" s="10"/>
      <c r="NGE30" s="8"/>
      <c r="NGF30" s="8"/>
      <c r="NGG30" s="22"/>
      <c r="NGH30" s="23"/>
      <c r="NGI30" s="8"/>
      <c r="NGJ30" s="5"/>
      <c r="NGK30" s="6"/>
      <c r="NGL30" s="10"/>
      <c r="NGM30" s="8"/>
      <c r="NGN30" s="8"/>
      <c r="NGO30" s="22"/>
      <c r="NGP30" s="23"/>
      <c r="NGQ30" s="8"/>
      <c r="NGR30" s="5"/>
      <c r="NGS30" s="6"/>
      <c r="NGT30" s="10"/>
      <c r="NGU30" s="8"/>
      <c r="NGV30" s="8"/>
      <c r="NGW30" s="22"/>
      <c r="NGX30" s="23"/>
      <c r="NGY30" s="8"/>
      <c r="NGZ30" s="5"/>
      <c r="NHA30" s="6"/>
      <c r="NHB30" s="10"/>
      <c r="NHC30" s="8"/>
      <c r="NHD30" s="8"/>
      <c r="NHE30" s="22"/>
      <c r="NHF30" s="23"/>
      <c r="NHG30" s="8"/>
      <c r="NHH30" s="5"/>
      <c r="NHI30" s="6"/>
      <c r="NHJ30" s="10"/>
      <c r="NHK30" s="8"/>
      <c r="NHL30" s="8"/>
      <c r="NHM30" s="22"/>
      <c r="NHN30" s="23"/>
      <c r="NHO30" s="8"/>
      <c r="NHP30" s="5"/>
      <c r="NHQ30" s="6"/>
      <c r="NHR30" s="10"/>
      <c r="NHS30" s="8"/>
      <c r="NHT30" s="8"/>
      <c r="NHU30" s="22"/>
      <c r="NHV30" s="23"/>
      <c r="NHW30" s="8"/>
      <c r="NHX30" s="5"/>
      <c r="NHY30" s="6"/>
      <c r="NHZ30" s="10"/>
      <c r="NIA30" s="8"/>
      <c r="NIB30" s="8"/>
      <c r="NIC30" s="22"/>
      <c r="NID30" s="23"/>
      <c r="NIE30" s="8"/>
      <c r="NIF30" s="5"/>
      <c r="NIG30" s="6"/>
      <c r="NIH30" s="10"/>
      <c r="NII30" s="8"/>
      <c r="NIJ30" s="8"/>
      <c r="NIK30" s="22"/>
      <c r="NIL30" s="23"/>
      <c r="NIM30" s="8"/>
      <c r="NIN30" s="5"/>
      <c r="NIO30" s="6"/>
      <c r="NIP30" s="10"/>
      <c r="NIQ30" s="8"/>
      <c r="NIR30" s="8"/>
      <c r="NIS30" s="22"/>
      <c r="NIT30" s="23"/>
      <c r="NIU30" s="8"/>
      <c r="NIV30" s="5"/>
      <c r="NIW30" s="6"/>
      <c r="NIX30" s="10"/>
      <c r="NIY30" s="8"/>
      <c r="NIZ30" s="8"/>
      <c r="NJA30" s="22"/>
      <c r="NJB30" s="23"/>
      <c r="NJC30" s="8"/>
      <c r="NJD30" s="5"/>
      <c r="NJE30" s="6"/>
      <c r="NJF30" s="10"/>
      <c r="NJG30" s="8"/>
      <c r="NJH30" s="8"/>
      <c r="NJI30" s="22"/>
      <c r="NJJ30" s="23"/>
      <c r="NJK30" s="8"/>
      <c r="NJL30" s="5"/>
      <c r="NJM30" s="6"/>
      <c r="NJN30" s="10"/>
      <c r="NJO30" s="8"/>
      <c r="NJP30" s="8"/>
      <c r="NJQ30" s="22"/>
      <c r="NJR30" s="23"/>
      <c r="NJS30" s="8"/>
      <c r="NJT30" s="5"/>
      <c r="NJU30" s="6"/>
      <c r="NJV30" s="10"/>
      <c r="NJW30" s="8"/>
      <c r="NJX30" s="8"/>
      <c r="NJY30" s="22"/>
      <c r="NJZ30" s="23"/>
      <c r="NKA30" s="8"/>
      <c r="NKB30" s="5"/>
      <c r="NKC30" s="6"/>
      <c r="NKD30" s="10"/>
      <c r="NKE30" s="8"/>
      <c r="NKF30" s="8"/>
      <c r="NKG30" s="22"/>
      <c r="NKH30" s="23"/>
      <c r="NKI30" s="8"/>
      <c r="NKJ30" s="5"/>
      <c r="NKK30" s="6"/>
      <c r="NKL30" s="10"/>
      <c r="NKM30" s="8"/>
      <c r="NKN30" s="8"/>
      <c r="NKO30" s="22"/>
      <c r="NKP30" s="23"/>
      <c r="NKQ30" s="8"/>
      <c r="NKR30" s="5"/>
      <c r="NKS30" s="6"/>
      <c r="NKT30" s="10"/>
      <c r="NKU30" s="8"/>
      <c r="NKV30" s="8"/>
      <c r="NKW30" s="22"/>
      <c r="NKX30" s="23"/>
      <c r="NKY30" s="8"/>
      <c r="NKZ30" s="5"/>
      <c r="NLA30" s="6"/>
      <c r="NLB30" s="10"/>
      <c r="NLC30" s="8"/>
      <c r="NLD30" s="8"/>
      <c r="NLE30" s="22"/>
      <c r="NLF30" s="23"/>
      <c r="NLG30" s="8"/>
      <c r="NLH30" s="5"/>
      <c r="NLI30" s="6"/>
      <c r="NLJ30" s="10"/>
      <c r="NLK30" s="8"/>
      <c r="NLL30" s="8"/>
      <c r="NLM30" s="22"/>
      <c r="NLN30" s="23"/>
      <c r="NLO30" s="8"/>
      <c r="NLP30" s="5"/>
      <c r="NLQ30" s="6"/>
      <c r="NLR30" s="10"/>
      <c r="NLS30" s="8"/>
      <c r="NLT30" s="8"/>
      <c r="NLU30" s="22"/>
      <c r="NLV30" s="23"/>
      <c r="NLW30" s="8"/>
      <c r="NLX30" s="5"/>
      <c r="NLY30" s="6"/>
      <c r="NLZ30" s="10"/>
      <c r="NMA30" s="8"/>
      <c r="NMB30" s="8"/>
      <c r="NMC30" s="22"/>
      <c r="NMD30" s="23"/>
      <c r="NME30" s="8"/>
      <c r="NMF30" s="5"/>
      <c r="NMG30" s="6"/>
      <c r="NMH30" s="10"/>
      <c r="NMI30" s="8"/>
      <c r="NMJ30" s="8"/>
      <c r="NMK30" s="22"/>
      <c r="NML30" s="23"/>
      <c r="NMM30" s="8"/>
      <c r="NMN30" s="5"/>
      <c r="NMO30" s="6"/>
      <c r="NMP30" s="10"/>
      <c r="NMQ30" s="8"/>
      <c r="NMR30" s="8"/>
      <c r="NMS30" s="22"/>
      <c r="NMT30" s="23"/>
      <c r="NMU30" s="8"/>
      <c r="NMV30" s="5"/>
      <c r="NMW30" s="6"/>
      <c r="NMX30" s="10"/>
      <c r="NMY30" s="8"/>
      <c r="NMZ30" s="8"/>
      <c r="NNA30" s="22"/>
      <c r="NNB30" s="23"/>
      <c r="NNC30" s="8"/>
      <c r="NND30" s="5"/>
      <c r="NNE30" s="6"/>
      <c r="NNF30" s="10"/>
      <c r="NNG30" s="8"/>
      <c r="NNH30" s="8"/>
      <c r="NNI30" s="22"/>
      <c r="NNJ30" s="23"/>
      <c r="NNK30" s="8"/>
      <c r="NNL30" s="5"/>
      <c r="NNM30" s="6"/>
      <c r="NNN30" s="10"/>
      <c r="NNO30" s="8"/>
      <c r="NNP30" s="8"/>
      <c r="NNQ30" s="22"/>
      <c r="NNR30" s="23"/>
      <c r="NNS30" s="8"/>
      <c r="NNT30" s="5"/>
      <c r="NNU30" s="6"/>
      <c r="NNV30" s="10"/>
      <c r="NNW30" s="8"/>
      <c r="NNX30" s="8"/>
      <c r="NNY30" s="22"/>
      <c r="NNZ30" s="23"/>
      <c r="NOA30" s="8"/>
      <c r="NOB30" s="5"/>
      <c r="NOC30" s="6"/>
      <c r="NOD30" s="10"/>
      <c r="NOE30" s="8"/>
      <c r="NOF30" s="8"/>
      <c r="NOG30" s="22"/>
      <c r="NOH30" s="23"/>
      <c r="NOI30" s="8"/>
      <c r="NOJ30" s="5"/>
      <c r="NOK30" s="6"/>
      <c r="NOL30" s="10"/>
      <c r="NOM30" s="8"/>
      <c r="NON30" s="8"/>
      <c r="NOO30" s="22"/>
      <c r="NOP30" s="23"/>
      <c r="NOQ30" s="8"/>
      <c r="NOR30" s="5"/>
      <c r="NOS30" s="6"/>
      <c r="NOT30" s="10"/>
      <c r="NOU30" s="8"/>
      <c r="NOV30" s="8"/>
      <c r="NOW30" s="22"/>
      <c r="NOX30" s="23"/>
      <c r="NOY30" s="8"/>
      <c r="NOZ30" s="5"/>
      <c r="NPA30" s="6"/>
      <c r="NPB30" s="10"/>
      <c r="NPC30" s="8"/>
      <c r="NPD30" s="8"/>
      <c r="NPE30" s="22"/>
      <c r="NPF30" s="23"/>
      <c r="NPG30" s="8"/>
      <c r="NPH30" s="5"/>
      <c r="NPI30" s="6"/>
      <c r="NPJ30" s="10"/>
      <c r="NPK30" s="8"/>
      <c r="NPL30" s="8"/>
      <c r="NPM30" s="22"/>
      <c r="NPN30" s="23"/>
      <c r="NPO30" s="8"/>
      <c r="NPP30" s="5"/>
      <c r="NPQ30" s="6"/>
      <c r="NPR30" s="10"/>
      <c r="NPS30" s="8"/>
      <c r="NPT30" s="8"/>
      <c r="NPU30" s="22"/>
      <c r="NPV30" s="23"/>
      <c r="NPW30" s="8"/>
      <c r="NPX30" s="5"/>
      <c r="NPY30" s="6"/>
      <c r="NPZ30" s="10"/>
      <c r="NQA30" s="8"/>
      <c r="NQB30" s="8"/>
      <c r="NQC30" s="22"/>
      <c r="NQD30" s="23"/>
      <c r="NQE30" s="8"/>
      <c r="NQF30" s="5"/>
      <c r="NQG30" s="6"/>
      <c r="NQH30" s="10"/>
      <c r="NQI30" s="8"/>
      <c r="NQJ30" s="8"/>
      <c r="NQK30" s="22"/>
      <c r="NQL30" s="23"/>
      <c r="NQM30" s="8"/>
      <c r="NQN30" s="5"/>
      <c r="NQO30" s="6"/>
      <c r="NQP30" s="10"/>
      <c r="NQQ30" s="8"/>
      <c r="NQR30" s="8"/>
      <c r="NQS30" s="22"/>
      <c r="NQT30" s="23"/>
      <c r="NQU30" s="8"/>
      <c r="NQV30" s="5"/>
      <c r="NQW30" s="6"/>
      <c r="NQX30" s="10"/>
      <c r="NQY30" s="8"/>
      <c r="NQZ30" s="8"/>
      <c r="NRA30" s="22"/>
      <c r="NRB30" s="23"/>
      <c r="NRC30" s="8"/>
      <c r="NRD30" s="5"/>
      <c r="NRE30" s="6"/>
      <c r="NRF30" s="10"/>
      <c r="NRG30" s="8"/>
      <c r="NRH30" s="8"/>
      <c r="NRI30" s="22"/>
      <c r="NRJ30" s="23"/>
      <c r="NRK30" s="8"/>
      <c r="NRL30" s="5"/>
      <c r="NRM30" s="6"/>
      <c r="NRN30" s="10"/>
      <c r="NRO30" s="8"/>
      <c r="NRP30" s="8"/>
      <c r="NRQ30" s="22"/>
      <c r="NRR30" s="23"/>
      <c r="NRS30" s="8"/>
      <c r="NRT30" s="5"/>
      <c r="NRU30" s="6"/>
      <c r="NRV30" s="10"/>
      <c r="NRW30" s="8"/>
      <c r="NRX30" s="8"/>
      <c r="NRY30" s="22"/>
      <c r="NRZ30" s="23"/>
      <c r="NSA30" s="8"/>
      <c r="NSB30" s="5"/>
      <c r="NSC30" s="6"/>
      <c r="NSD30" s="10"/>
      <c r="NSE30" s="8"/>
      <c r="NSF30" s="8"/>
      <c r="NSG30" s="22"/>
      <c r="NSH30" s="23"/>
      <c r="NSI30" s="8"/>
      <c r="NSJ30" s="5"/>
      <c r="NSK30" s="6"/>
      <c r="NSL30" s="10"/>
      <c r="NSM30" s="8"/>
      <c r="NSN30" s="8"/>
      <c r="NSO30" s="22"/>
      <c r="NSP30" s="23"/>
      <c r="NSQ30" s="8"/>
      <c r="NSR30" s="5"/>
      <c r="NSS30" s="6"/>
      <c r="NST30" s="10"/>
      <c r="NSU30" s="8"/>
      <c r="NSV30" s="8"/>
      <c r="NSW30" s="22"/>
      <c r="NSX30" s="23"/>
      <c r="NSY30" s="8"/>
      <c r="NSZ30" s="5"/>
      <c r="NTA30" s="6"/>
      <c r="NTB30" s="10"/>
      <c r="NTC30" s="8"/>
      <c r="NTD30" s="8"/>
      <c r="NTE30" s="22"/>
      <c r="NTF30" s="23"/>
      <c r="NTG30" s="8"/>
      <c r="NTH30" s="5"/>
      <c r="NTI30" s="6"/>
      <c r="NTJ30" s="10"/>
      <c r="NTK30" s="8"/>
      <c r="NTL30" s="8"/>
      <c r="NTM30" s="22"/>
      <c r="NTN30" s="23"/>
      <c r="NTO30" s="8"/>
      <c r="NTP30" s="5"/>
      <c r="NTQ30" s="6"/>
      <c r="NTR30" s="10"/>
      <c r="NTS30" s="8"/>
      <c r="NTT30" s="8"/>
      <c r="NTU30" s="22"/>
      <c r="NTV30" s="23"/>
      <c r="NTW30" s="8"/>
      <c r="NTX30" s="5"/>
      <c r="NTY30" s="6"/>
      <c r="NTZ30" s="10"/>
      <c r="NUA30" s="8"/>
      <c r="NUB30" s="8"/>
      <c r="NUC30" s="22"/>
      <c r="NUD30" s="23"/>
      <c r="NUE30" s="8"/>
      <c r="NUF30" s="5"/>
      <c r="NUG30" s="6"/>
      <c r="NUH30" s="10"/>
      <c r="NUI30" s="8"/>
      <c r="NUJ30" s="8"/>
      <c r="NUK30" s="22"/>
      <c r="NUL30" s="23"/>
      <c r="NUM30" s="8"/>
      <c r="NUN30" s="5"/>
      <c r="NUO30" s="6"/>
      <c r="NUP30" s="10"/>
      <c r="NUQ30" s="8"/>
      <c r="NUR30" s="8"/>
      <c r="NUS30" s="22"/>
      <c r="NUT30" s="23"/>
      <c r="NUU30" s="8"/>
      <c r="NUV30" s="5"/>
      <c r="NUW30" s="6"/>
      <c r="NUX30" s="10"/>
      <c r="NUY30" s="8"/>
      <c r="NUZ30" s="8"/>
      <c r="NVA30" s="22"/>
      <c r="NVB30" s="23"/>
      <c r="NVC30" s="8"/>
      <c r="NVD30" s="5"/>
      <c r="NVE30" s="6"/>
      <c r="NVF30" s="10"/>
      <c r="NVG30" s="8"/>
      <c r="NVH30" s="8"/>
      <c r="NVI30" s="22"/>
      <c r="NVJ30" s="23"/>
      <c r="NVK30" s="8"/>
      <c r="NVL30" s="5"/>
      <c r="NVM30" s="6"/>
      <c r="NVN30" s="10"/>
      <c r="NVO30" s="8"/>
      <c r="NVP30" s="8"/>
      <c r="NVQ30" s="22"/>
      <c r="NVR30" s="23"/>
      <c r="NVS30" s="8"/>
      <c r="NVT30" s="5"/>
      <c r="NVU30" s="6"/>
      <c r="NVV30" s="10"/>
      <c r="NVW30" s="8"/>
      <c r="NVX30" s="8"/>
      <c r="NVY30" s="22"/>
      <c r="NVZ30" s="23"/>
      <c r="NWA30" s="8"/>
      <c r="NWB30" s="5"/>
      <c r="NWC30" s="6"/>
      <c r="NWD30" s="10"/>
      <c r="NWE30" s="8"/>
      <c r="NWF30" s="8"/>
      <c r="NWG30" s="22"/>
      <c r="NWH30" s="23"/>
      <c r="NWI30" s="8"/>
      <c r="NWJ30" s="5"/>
      <c r="NWK30" s="6"/>
      <c r="NWL30" s="10"/>
      <c r="NWM30" s="8"/>
      <c r="NWN30" s="8"/>
      <c r="NWO30" s="22"/>
      <c r="NWP30" s="23"/>
      <c r="NWQ30" s="8"/>
      <c r="NWR30" s="5"/>
      <c r="NWS30" s="6"/>
      <c r="NWT30" s="10"/>
      <c r="NWU30" s="8"/>
      <c r="NWV30" s="8"/>
      <c r="NWW30" s="22"/>
      <c r="NWX30" s="23"/>
      <c r="NWY30" s="8"/>
      <c r="NWZ30" s="5"/>
      <c r="NXA30" s="6"/>
      <c r="NXB30" s="10"/>
      <c r="NXC30" s="8"/>
      <c r="NXD30" s="8"/>
      <c r="NXE30" s="22"/>
      <c r="NXF30" s="23"/>
      <c r="NXG30" s="8"/>
      <c r="NXH30" s="5"/>
      <c r="NXI30" s="6"/>
      <c r="NXJ30" s="10"/>
      <c r="NXK30" s="8"/>
      <c r="NXL30" s="8"/>
      <c r="NXM30" s="22"/>
      <c r="NXN30" s="23"/>
      <c r="NXO30" s="8"/>
      <c r="NXP30" s="5"/>
      <c r="NXQ30" s="6"/>
      <c r="NXR30" s="10"/>
      <c r="NXS30" s="8"/>
      <c r="NXT30" s="8"/>
      <c r="NXU30" s="22"/>
      <c r="NXV30" s="23"/>
      <c r="NXW30" s="8"/>
      <c r="NXX30" s="5"/>
      <c r="NXY30" s="6"/>
      <c r="NXZ30" s="10"/>
      <c r="NYA30" s="8"/>
      <c r="NYB30" s="8"/>
      <c r="NYC30" s="22"/>
      <c r="NYD30" s="23"/>
      <c r="NYE30" s="8"/>
      <c r="NYF30" s="5"/>
      <c r="NYG30" s="6"/>
      <c r="NYH30" s="10"/>
      <c r="NYI30" s="8"/>
      <c r="NYJ30" s="8"/>
      <c r="NYK30" s="22"/>
      <c r="NYL30" s="23"/>
      <c r="NYM30" s="8"/>
      <c r="NYN30" s="5"/>
      <c r="NYO30" s="6"/>
      <c r="NYP30" s="10"/>
      <c r="NYQ30" s="8"/>
      <c r="NYR30" s="8"/>
      <c r="NYS30" s="22"/>
      <c r="NYT30" s="23"/>
      <c r="NYU30" s="8"/>
      <c r="NYV30" s="5"/>
      <c r="NYW30" s="6"/>
      <c r="NYX30" s="10"/>
      <c r="NYY30" s="8"/>
      <c r="NYZ30" s="8"/>
      <c r="NZA30" s="22"/>
      <c r="NZB30" s="23"/>
      <c r="NZC30" s="8"/>
      <c r="NZD30" s="5"/>
      <c r="NZE30" s="6"/>
      <c r="NZF30" s="10"/>
      <c r="NZG30" s="8"/>
      <c r="NZH30" s="8"/>
      <c r="NZI30" s="22"/>
      <c r="NZJ30" s="23"/>
      <c r="NZK30" s="8"/>
      <c r="NZL30" s="5"/>
      <c r="NZM30" s="6"/>
      <c r="NZN30" s="10"/>
      <c r="NZO30" s="8"/>
      <c r="NZP30" s="8"/>
      <c r="NZQ30" s="22"/>
      <c r="NZR30" s="23"/>
      <c r="NZS30" s="8"/>
      <c r="NZT30" s="5"/>
      <c r="NZU30" s="6"/>
      <c r="NZV30" s="10"/>
      <c r="NZW30" s="8"/>
      <c r="NZX30" s="8"/>
      <c r="NZY30" s="22"/>
      <c r="NZZ30" s="23"/>
      <c r="OAA30" s="8"/>
      <c r="OAB30" s="5"/>
      <c r="OAC30" s="6"/>
      <c r="OAD30" s="10"/>
      <c r="OAE30" s="8"/>
      <c r="OAF30" s="8"/>
      <c r="OAG30" s="22"/>
      <c r="OAH30" s="23"/>
      <c r="OAI30" s="8"/>
      <c r="OAJ30" s="5"/>
      <c r="OAK30" s="6"/>
      <c r="OAL30" s="10"/>
      <c r="OAM30" s="8"/>
      <c r="OAN30" s="8"/>
      <c r="OAO30" s="22"/>
      <c r="OAP30" s="23"/>
      <c r="OAQ30" s="8"/>
      <c r="OAR30" s="5"/>
      <c r="OAS30" s="6"/>
      <c r="OAT30" s="10"/>
      <c r="OAU30" s="8"/>
      <c r="OAV30" s="8"/>
      <c r="OAW30" s="22"/>
      <c r="OAX30" s="23"/>
      <c r="OAY30" s="8"/>
      <c r="OAZ30" s="5"/>
      <c r="OBA30" s="6"/>
      <c r="OBB30" s="10"/>
      <c r="OBC30" s="8"/>
      <c r="OBD30" s="8"/>
      <c r="OBE30" s="22"/>
      <c r="OBF30" s="23"/>
      <c r="OBG30" s="8"/>
      <c r="OBH30" s="5"/>
      <c r="OBI30" s="6"/>
      <c r="OBJ30" s="10"/>
      <c r="OBK30" s="8"/>
      <c r="OBL30" s="8"/>
      <c r="OBM30" s="22"/>
      <c r="OBN30" s="23"/>
      <c r="OBO30" s="8"/>
      <c r="OBP30" s="5"/>
      <c r="OBQ30" s="6"/>
      <c r="OBR30" s="10"/>
      <c r="OBS30" s="8"/>
      <c r="OBT30" s="8"/>
      <c r="OBU30" s="22"/>
      <c r="OBV30" s="23"/>
      <c r="OBW30" s="8"/>
      <c r="OBX30" s="5"/>
      <c r="OBY30" s="6"/>
      <c r="OBZ30" s="10"/>
      <c r="OCA30" s="8"/>
      <c r="OCB30" s="8"/>
      <c r="OCC30" s="22"/>
      <c r="OCD30" s="23"/>
      <c r="OCE30" s="8"/>
      <c r="OCF30" s="5"/>
      <c r="OCG30" s="6"/>
      <c r="OCH30" s="10"/>
      <c r="OCI30" s="8"/>
      <c r="OCJ30" s="8"/>
      <c r="OCK30" s="22"/>
      <c r="OCL30" s="23"/>
      <c r="OCM30" s="8"/>
      <c r="OCN30" s="5"/>
      <c r="OCO30" s="6"/>
      <c r="OCP30" s="10"/>
      <c r="OCQ30" s="8"/>
      <c r="OCR30" s="8"/>
      <c r="OCS30" s="22"/>
      <c r="OCT30" s="23"/>
      <c r="OCU30" s="8"/>
      <c r="OCV30" s="5"/>
      <c r="OCW30" s="6"/>
      <c r="OCX30" s="10"/>
      <c r="OCY30" s="8"/>
      <c r="OCZ30" s="8"/>
      <c r="ODA30" s="22"/>
      <c r="ODB30" s="23"/>
      <c r="ODC30" s="8"/>
      <c r="ODD30" s="5"/>
      <c r="ODE30" s="6"/>
      <c r="ODF30" s="10"/>
      <c r="ODG30" s="8"/>
      <c r="ODH30" s="8"/>
      <c r="ODI30" s="22"/>
      <c r="ODJ30" s="23"/>
      <c r="ODK30" s="8"/>
      <c r="ODL30" s="5"/>
      <c r="ODM30" s="6"/>
      <c r="ODN30" s="10"/>
      <c r="ODO30" s="8"/>
      <c r="ODP30" s="8"/>
      <c r="ODQ30" s="22"/>
      <c r="ODR30" s="23"/>
      <c r="ODS30" s="8"/>
      <c r="ODT30" s="5"/>
      <c r="ODU30" s="6"/>
      <c r="ODV30" s="10"/>
      <c r="ODW30" s="8"/>
      <c r="ODX30" s="8"/>
      <c r="ODY30" s="22"/>
      <c r="ODZ30" s="23"/>
      <c r="OEA30" s="8"/>
      <c r="OEB30" s="5"/>
      <c r="OEC30" s="6"/>
      <c r="OED30" s="10"/>
      <c r="OEE30" s="8"/>
      <c r="OEF30" s="8"/>
      <c r="OEG30" s="22"/>
      <c r="OEH30" s="23"/>
      <c r="OEI30" s="8"/>
      <c r="OEJ30" s="5"/>
      <c r="OEK30" s="6"/>
      <c r="OEL30" s="10"/>
      <c r="OEM30" s="8"/>
      <c r="OEN30" s="8"/>
      <c r="OEO30" s="22"/>
      <c r="OEP30" s="23"/>
      <c r="OEQ30" s="8"/>
      <c r="OER30" s="5"/>
      <c r="OES30" s="6"/>
      <c r="OET30" s="10"/>
      <c r="OEU30" s="8"/>
      <c r="OEV30" s="8"/>
      <c r="OEW30" s="22"/>
      <c r="OEX30" s="23"/>
      <c r="OEY30" s="8"/>
      <c r="OEZ30" s="5"/>
      <c r="OFA30" s="6"/>
      <c r="OFB30" s="10"/>
      <c r="OFC30" s="8"/>
      <c r="OFD30" s="8"/>
      <c r="OFE30" s="22"/>
      <c r="OFF30" s="23"/>
      <c r="OFG30" s="8"/>
      <c r="OFH30" s="5"/>
      <c r="OFI30" s="6"/>
      <c r="OFJ30" s="10"/>
      <c r="OFK30" s="8"/>
      <c r="OFL30" s="8"/>
      <c r="OFM30" s="22"/>
      <c r="OFN30" s="23"/>
      <c r="OFO30" s="8"/>
      <c r="OFP30" s="5"/>
      <c r="OFQ30" s="6"/>
      <c r="OFR30" s="10"/>
      <c r="OFS30" s="8"/>
      <c r="OFT30" s="8"/>
      <c r="OFU30" s="22"/>
      <c r="OFV30" s="23"/>
      <c r="OFW30" s="8"/>
      <c r="OFX30" s="5"/>
      <c r="OFY30" s="6"/>
      <c r="OFZ30" s="10"/>
      <c r="OGA30" s="8"/>
      <c r="OGB30" s="8"/>
      <c r="OGC30" s="22"/>
      <c r="OGD30" s="23"/>
      <c r="OGE30" s="8"/>
      <c r="OGF30" s="5"/>
      <c r="OGG30" s="6"/>
      <c r="OGH30" s="10"/>
      <c r="OGI30" s="8"/>
      <c r="OGJ30" s="8"/>
      <c r="OGK30" s="22"/>
      <c r="OGL30" s="23"/>
      <c r="OGM30" s="8"/>
      <c r="OGN30" s="5"/>
      <c r="OGO30" s="6"/>
      <c r="OGP30" s="10"/>
      <c r="OGQ30" s="8"/>
      <c r="OGR30" s="8"/>
      <c r="OGS30" s="22"/>
      <c r="OGT30" s="23"/>
      <c r="OGU30" s="8"/>
      <c r="OGV30" s="5"/>
      <c r="OGW30" s="6"/>
      <c r="OGX30" s="10"/>
      <c r="OGY30" s="8"/>
      <c r="OGZ30" s="8"/>
      <c r="OHA30" s="22"/>
      <c r="OHB30" s="23"/>
      <c r="OHC30" s="8"/>
      <c r="OHD30" s="5"/>
      <c r="OHE30" s="6"/>
      <c r="OHF30" s="10"/>
      <c r="OHG30" s="8"/>
      <c r="OHH30" s="8"/>
      <c r="OHI30" s="22"/>
      <c r="OHJ30" s="23"/>
      <c r="OHK30" s="8"/>
      <c r="OHL30" s="5"/>
      <c r="OHM30" s="6"/>
      <c r="OHN30" s="10"/>
      <c r="OHO30" s="8"/>
      <c r="OHP30" s="8"/>
      <c r="OHQ30" s="22"/>
      <c r="OHR30" s="23"/>
      <c r="OHS30" s="8"/>
      <c r="OHT30" s="5"/>
      <c r="OHU30" s="6"/>
      <c r="OHV30" s="10"/>
      <c r="OHW30" s="8"/>
      <c r="OHX30" s="8"/>
      <c r="OHY30" s="22"/>
      <c r="OHZ30" s="23"/>
      <c r="OIA30" s="8"/>
      <c r="OIB30" s="5"/>
      <c r="OIC30" s="6"/>
      <c r="OID30" s="10"/>
      <c r="OIE30" s="8"/>
      <c r="OIF30" s="8"/>
      <c r="OIG30" s="22"/>
      <c r="OIH30" s="23"/>
      <c r="OII30" s="8"/>
      <c r="OIJ30" s="5"/>
      <c r="OIK30" s="6"/>
      <c r="OIL30" s="10"/>
      <c r="OIM30" s="8"/>
      <c r="OIN30" s="8"/>
      <c r="OIO30" s="22"/>
      <c r="OIP30" s="23"/>
      <c r="OIQ30" s="8"/>
      <c r="OIR30" s="5"/>
      <c r="OIS30" s="6"/>
      <c r="OIT30" s="10"/>
      <c r="OIU30" s="8"/>
      <c r="OIV30" s="8"/>
      <c r="OIW30" s="22"/>
      <c r="OIX30" s="23"/>
      <c r="OIY30" s="8"/>
      <c r="OIZ30" s="5"/>
      <c r="OJA30" s="6"/>
      <c r="OJB30" s="10"/>
      <c r="OJC30" s="8"/>
      <c r="OJD30" s="8"/>
      <c r="OJE30" s="22"/>
      <c r="OJF30" s="23"/>
      <c r="OJG30" s="8"/>
      <c r="OJH30" s="5"/>
      <c r="OJI30" s="6"/>
      <c r="OJJ30" s="10"/>
      <c r="OJK30" s="8"/>
      <c r="OJL30" s="8"/>
      <c r="OJM30" s="22"/>
      <c r="OJN30" s="23"/>
      <c r="OJO30" s="8"/>
      <c r="OJP30" s="5"/>
      <c r="OJQ30" s="6"/>
      <c r="OJR30" s="10"/>
      <c r="OJS30" s="8"/>
      <c r="OJT30" s="8"/>
      <c r="OJU30" s="22"/>
      <c r="OJV30" s="23"/>
      <c r="OJW30" s="8"/>
      <c r="OJX30" s="5"/>
      <c r="OJY30" s="6"/>
      <c r="OJZ30" s="10"/>
      <c r="OKA30" s="8"/>
      <c r="OKB30" s="8"/>
      <c r="OKC30" s="22"/>
      <c r="OKD30" s="23"/>
      <c r="OKE30" s="8"/>
      <c r="OKF30" s="5"/>
      <c r="OKG30" s="6"/>
      <c r="OKH30" s="10"/>
      <c r="OKI30" s="8"/>
      <c r="OKJ30" s="8"/>
      <c r="OKK30" s="22"/>
      <c r="OKL30" s="23"/>
      <c r="OKM30" s="8"/>
      <c r="OKN30" s="5"/>
      <c r="OKO30" s="6"/>
      <c r="OKP30" s="10"/>
      <c r="OKQ30" s="8"/>
      <c r="OKR30" s="8"/>
      <c r="OKS30" s="22"/>
      <c r="OKT30" s="23"/>
      <c r="OKU30" s="8"/>
      <c r="OKV30" s="5"/>
      <c r="OKW30" s="6"/>
      <c r="OKX30" s="10"/>
      <c r="OKY30" s="8"/>
      <c r="OKZ30" s="8"/>
      <c r="OLA30" s="22"/>
      <c r="OLB30" s="23"/>
      <c r="OLC30" s="8"/>
      <c r="OLD30" s="5"/>
      <c r="OLE30" s="6"/>
      <c r="OLF30" s="10"/>
      <c r="OLG30" s="8"/>
      <c r="OLH30" s="8"/>
      <c r="OLI30" s="22"/>
      <c r="OLJ30" s="23"/>
      <c r="OLK30" s="8"/>
      <c r="OLL30" s="5"/>
      <c r="OLM30" s="6"/>
      <c r="OLN30" s="10"/>
      <c r="OLO30" s="8"/>
      <c r="OLP30" s="8"/>
      <c r="OLQ30" s="22"/>
      <c r="OLR30" s="23"/>
      <c r="OLS30" s="8"/>
      <c r="OLT30" s="5"/>
      <c r="OLU30" s="6"/>
      <c r="OLV30" s="10"/>
      <c r="OLW30" s="8"/>
      <c r="OLX30" s="8"/>
      <c r="OLY30" s="22"/>
      <c r="OLZ30" s="23"/>
      <c r="OMA30" s="8"/>
      <c r="OMB30" s="5"/>
      <c r="OMC30" s="6"/>
      <c r="OMD30" s="10"/>
      <c r="OME30" s="8"/>
      <c r="OMF30" s="8"/>
      <c r="OMG30" s="22"/>
      <c r="OMH30" s="23"/>
      <c r="OMI30" s="8"/>
      <c r="OMJ30" s="5"/>
      <c r="OMK30" s="6"/>
      <c r="OML30" s="10"/>
      <c r="OMM30" s="8"/>
      <c r="OMN30" s="8"/>
      <c r="OMO30" s="22"/>
      <c r="OMP30" s="23"/>
      <c r="OMQ30" s="8"/>
      <c r="OMR30" s="5"/>
      <c r="OMS30" s="6"/>
      <c r="OMT30" s="10"/>
      <c r="OMU30" s="8"/>
      <c r="OMV30" s="8"/>
      <c r="OMW30" s="22"/>
      <c r="OMX30" s="23"/>
      <c r="OMY30" s="8"/>
      <c r="OMZ30" s="5"/>
      <c r="ONA30" s="6"/>
      <c r="ONB30" s="10"/>
      <c r="ONC30" s="8"/>
      <c r="OND30" s="8"/>
      <c r="ONE30" s="22"/>
      <c r="ONF30" s="23"/>
      <c r="ONG30" s="8"/>
      <c r="ONH30" s="5"/>
      <c r="ONI30" s="6"/>
      <c r="ONJ30" s="10"/>
      <c r="ONK30" s="8"/>
      <c r="ONL30" s="8"/>
      <c r="ONM30" s="22"/>
      <c r="ONN30" s="23"/>
      <c r="ONO30" s="8"/>
      <c r="ONP30" s="5"/>
      <c r="ONQ30" s="6"/>
      <c r="ONR30" s="10"/>
      <c r="ONS30" s="8"/>
      <c r="ONT30" s="8"/>
      <c r="ONU30" s="22"/>
      <c r="ONV30" s="23"/>
      <c r="ONW30" s="8"/>
      <c r="ONX30" s="5"/>
      <c r="ONY30" s="6"/>
      <c r="ONZ30" s="10"/>
      <c r="OOA30" s="8"/>
      <c r="OOB30" s="8"/>
      <c r="OOC30" s="22"/>
      <c r="OOD30" s="23"/>
      <c r="OOE30" s="8"/>
      <c r="OOF30" s="5"/>
      <c r="OOG30" s="6"/>
      <c r="OOH30" s="10"/>
      <c r="OOI30" s="8"/>
      <c r="OOJ30" s="8"/>
      <c r="OOK30" s="22"/>
      <c r="OOL30" s="23"/>
      <c r="OOM30" s="8"/>
      <c r="OON30" s="5"/>
      <c r="OOO30" s="6"/>
      <c r="OOP30" s="10"/>
      <c r="OOQ30" s="8"/>
      <c r="OOR30" s="8"/>
      <c r="OOS30" s="22"/>
      <c r="OOT30" s="23"/>
      <c r="OOU30" s="8"/>
      <c r="OOV30" s="5"/>
      <c r="OOW30" s="6"/>
      <c r="OOX30" s="10"/>
      <c r="OOY30" s="8"/>
      <c r="OOZ30" s="8"/>
      <c r="OPA30" s="22"/>
      <c r="OPB30" s="23"/>
      <c r="OPC30" s="8"/>
      <c r="OPD30" s="5"/>
      <c r="OPE30" s="6"/>
      <c r="OPF30" s="10"/>
      <c r="OPG30" s="8"/>
      <c r="OPH30" s="8"/>
      <c r="OPI30" s="22"/>
      <c r="OPJ30" s="23"/>
      <c r="OPK30" s="8"/>
      <c r="OPL30" s="5"/>
      <c r="OPM30" s="6"/>
      <c r="OPN30" s="10"/>
      <c r="OPO30" s="8"/>
      <c r="OPP30" s="8"/>
      <c r="OPQ30" s="22"/>
      <c r="OPR30" s="23"/>
      <c r="OPS30" s="8"/>
      <c r="OPT30" s="5"/>
      <c r="OPU30" s="6"/>
      <c r="OPV30" s="10"/>
      <c r="OPW30" s="8"/>
      <c r="OPX30" s="8"/>
      <c r="OPY30" s="22"/>
      <c r="OPZ30" s="23"/>
      <c r="OQA30" s="8"/>
      <c r="OQB30" s="5"/>
      <c r="OQC30" s="6"/>
      <c r="OQD30" s="10"/>
      <c r="OQE30" s="8"/>
      <c r="OQF30" s="8"/>
      <c r="OQG30" s="22"/>
      <c r="OQH30" s="23"/>
      <c r="OQI30" s="8"/>
      <c r="OQJ30" s="5"/>
      <c r="OQK30" s="6"/>
      <c r="OQL30" s="10"/>
      <c r="OQM30" s="8"/>
      <c r="OQN30" s="8"/>
      <c r="OQO30" s="22"/>
      <c r="OQP30" s="23"/>
      <c r="OQQ30" s="8"/>
      <c r="OQR30" s="5"/>
      <c r="OQS30" s="6"/>
      <c r="OQT30" s="10"/>
      <c r="OQU30" s="8"/>
      <c r="OQV30" s="8"/>
      <c r="OQW30" s="22"/>
      <c r="OQX30" s="23"/>
      <c r="OQY30" s="8"/>
      <c r="OQZ30" s="5"/>
      <c r="ORA30" s="6"/>
      <c r="ORB30" s="10"/>
      <c r="ORC30" s="8"/>
      <c r="ORD30" s="8"/>
      <c r="ORE30" s="22"/>
      <c r="ORF30" s="23"/>
      <c r="ORG30" s="8"/>
      <c r="ORH30" s="5"/>
      <c r="ORI30" s="6"/>
      <c r="ORJ30" s="10"/>
      <c r="ORK30" s="8"/>
      <c r="ORL30" s="8"/>
      <c r="ORM30" s="22"/>
      <c r="ORN30" s="23"/>
      <c r="ORO30" s="8"/>
      <c r="ORP30" s="5"/>
      <c r="ORQ30" s="6"/>
      <c r="ORR30" s="10"/>
      <c r="ORS30" s="8"/>
      <c r="ORT30" s="8"/>
      <c r="ORU30" s="22"/>
      <c r="ORV30" s="23"/>
      <c r="ORW30" s="8"/>
      <c r="ORX30" s="5"/>
      <c r="ORY30" s="6"/>
      <c r="ORZ30" s="10"/>
      <c r="OSA30" s="8"/>
      <c r="OSB30" s="8"/>
      <c r="OSC30" s="22"/>
      <c r="OSD30" s="23"/>
      <c r="OSE30" s="8"/>
      <c r="OSF30" s="5"/>
      <c r="OSG30" s="6"/>
      <c r="OSH30" s="10"/>
      <c r="OSI30" s="8"/>
      <c r="OSJ30" s="8"/>
      <c r="OSK30" s="22"/>
      <c r="OSL30" s="23"/>
      <c r="OSM30" s="8"/>
      <c r="OSN30" s="5"/>
      <c r="OSO30" s="6"/>
      <c r="OSP30" s="10"/>
      <c r="OSQ30" s="8"/>
      <c r="OSR30" s="8"/>
      <c r="OSS30" s="22"/>
      <c r="OST30" s="23"/>
      <c r="OSU30" s="8"/>
      <c r="OSV30" s="5"/>
      <c r="OSW30" s="6"/>
      <c r="OSX30" s="10"/>
      <c r="OSY30" s="8"/>
      <c r="OSZ30" s="8"/>
      <c r="OTA30" s="22"/>
      <c r="OTB30" s="23"/>
      <c r="OTC30" s="8"/>
      <c r="OTD30" s="5"/>
      <c r="OTE30" s="6"/>
      <c r="OTF30" s="10"/>
      <c r="OTG30" s="8"/>
      <c r="OTH30" s="8"/>
      <c r="OTI30" s="22"/>
      <c r="OTJ30" s="23"/>
      <c r="OTK30" s="8"/>
      <c r="OTL30" s="5"/>
      <c r="OTM30" s="6"/>
      <c r="OTN30" s="10"/>
      <c r="OTO30" s="8"/>
      <c r="OTP30" s="8"/>
      <c r="OTQ30" s="22"/>
      <c r="OTR30" s="23"/>
      <c r="OTS30" s="8"/>
      <c r="OTT30" s="5"/>
      <c r="OTU30" s="6"/>
      <c r="OTV30" s="10"/>
      <c r="OTW30" s="8"/>
      <c r="OTX30" s="8"/>
      <c r="OTY30" s="22"/>
      <c r="OTZ30" s="23"/>
      <c r="OUA30" s="8"/>
      <c r="OUB30" s="5"/>
      <c r="OUC30" s="6"/>
      <c r="OUD30" s="10"/>
      <c r="OUE30" s="8"/>
      <c r="OUF30" s="8"/>
      <c r="OUG30" s="22"/>
      <c r="OUH30" s="23"/>
      <c r="OUI30" s="8"/>
      <c r="OUJ30" s="5"/>
      <c r="OUK30" s="6"/>
      <c r="OUL30" s="10"/>
      <c r="OUM30" s="8"/>
      <c r="OUN30" s="8"/>
      <c r="OUO30" s="22"/>
      <c r="OUP30" s="23"/>
      <c r="OUQ30" s="8"/>
      <c r="OUR30" s="5"/>
      <c r="OUS30" s="6"/>
      <c r="OUT30" s="10"/>
      <c r="OUU30" s="8"/>
      <c r="OUV30" s="8"/>
      <c r="OUW30" s="22"/>
      <c r="OUX30" s="23"/>
      <c r="OUY30" s="8"/>
      <c r="OUZ30" s="5"/>
      <c r="OVA30" s="6"/>
      <c r="OVB30" s="10"/>
      <c r="OVC30" s="8"/>
      <c r="OVD30" s="8"/>
      <c r="OVE30" s="22"/>
      <c r="OVF30" s="23"/>
      <c r="OVG30" s="8"/>
      <c r="OVH30" s="5"/>
      <c r="OVI30" s="6"/>
      <c r="OVJ30" s="10"/>
      <c r="OVK30" s="8"/>
      <c r="OVL30" s="8"/>
      <c r="OVM30" s="22"/>
      <c r="OVN30" s="23"/>
      <c r="OVO30" s="8"/>
      <c r="OVP30" s="5"/>
      <c r="OVQ30" s="6"/>
      <c r="OVR30" s="10"/>
      <c r="OVS30" s="8"/>
      <c r="OVT30" s="8"/>
      <c r="OVU30" s="22"/>
      <c r="OVV30" s="23"/>
      <c r="OVW30" s="8"/>
      <c r="OVX30" s="5"/>
      <c r="OVY30" s="6"/>
      <c r="OVZ30" s="10"/>
      <c r="OWA30" s="8"/>
      <c r="OWB30" s="8"/>
      <c r="OWC30" s="22"/>
      <c r="OWD30" s="23"/>
      <c r="OWE30" s="8"/>
      <c r="OWF30" s="5"/>
      <c r="OWG30" s="6"/>
      <c r="OWH30" s="10"/>
      <c r="OWI30" s="8"/>
      <c r="OWJ30" s="8"/>
      <c r="OWK30" s="22"/>
      <c r="OWL30" s="23"/>
      <c r="OWM30" s="8"/>
      <c r="OWN30" s="5"/>
      <c r="OWO30" s="6"/>
      <c r="OWP30" s="10"/>
      <c r="OWQ30" s="8"/>
      <c r="OWR30" s="8"/>
      <c r="OWS30" s="22"/>
      <c r="OWT30" s="23"/>
      <c r="OWU30" s="8"/>
      <c r="OWV30" s="5"/>
      <c r="OWW30" s="6"/>
      <c r="OWX30" s="10"/>
      <c r="OWY30" s="8"/>
      <c r="OWZ30" s="8"/>
      <c r="OXA30" s="22"/>
      <c r="OXB30" s="23"/>
      <c r="OXC30" s="8"/>
      <c r="OXD30" s="5"/>
      <c r="OXE30" s="6"/>
      <c r="OXF30" s="10"/>
      <c r="OXG30" s="8"/>
      <c r="OXH30" s="8"/>
      <c r="OXI30" s="22"/>
      <c r="OXJ30" s="23"/>
      <c r="OXK30" s="8"/>
      <c r="OXL30" s="5"/>
      <c r="OXM30" s="6"/>
      <c r="OXN30" s="10"/>
      <c r="OXO30" s="8"/>
      <c r="OXP30" s="8"/>
      <c r="OXQ30" s="22"/>
      <c r="OXR30" s="23"/>
      <c r="OXS30" s="8"/>
      <c r="OXT30" s="5"/>
      <c r="OXU30" s="6"/>
      <c r="OXV30" s="10"/>
      <c r="OXW30" s="8"/>
      <c r="OXX30" s="8"/>
      <c r="OXY30" s="22"/>
      <c r="OXZ30" s="23"/>
      <c r="OYA30" s="8"/>
      <c r="OYB30" s="5"/>
      <c r="OYC30" s="6"/>
      <c r="OYD30" s="10"/>
      <c r="OYE30" s="8"/>
      <c r="OYF30" s="8"/>
      <c r="OYG30" s="22"/>
      <c r="OYH30" s="23"/>
      <c r="OYI30" s="8"/>
      <c r="OYJ30" s="5"/>
      <c r="OYK30" s="6"/>
      <c r="OYL30" s="10"/>
      <c r="OYM30" s="8"/>
      <c r="OYN30" s="8"/>
      <c r="OYO30" s="22"/>
      <c r="OYP30" s="23"/>
      <c r="OYQ30" s="8"/>
      <c r="OYR30" s="5"/>
      <c r="OYS30" s="6"/>
      <c r="OYT30" s="10"/>
      <c r="OYU30" s="8"/>
      <c r="OYV30" s="8"/>
      <c r="OYW30" s="22"/>
      <c r="OYX30" s="23"/>
      <c r="OYY30" s="8"/>
      <c r="OYZ30" s="5"/>
      <c r="OZA30" s="6"/>
      <c r="OZB30" s="10"/>
      <c r="OZC30" s="8"/>
      <c r="OZD30" s="8"/>
      <c r="OZE30" s="22"/>
      <c r="OZF30" s="23"/>
      <c r="OZG30" s="8"/>
      <c r="OZH30" s="5"/>
      <c r="OZI30" s="6"/>
      <c r="OZJ30" s="10"/>
      <c r="OZK30" s="8"/>
      <c r="OZL30" s="8"/>
      <c r="OZM30" s="22"/>
      <c r="OZN30" s="23"/>
      <c r="OZO30" s="8"/>
      <c r="OZP30" s="5"/>
      <c r="OZQ30" s="6"/>
      <c r="OZR30" s="10"/>
      <c r="OZS30" s="8"/>
      <c r="OZT30" s="8"/>
      <c r="OZU30" s="22"/>
      <c r="OZV30" s="23"/>
      <c r="OZW30" s="8"/>
      <c r="OZX30" s="5"/>
      <c r="OZY30" s="6"/>
      <c r="OZZ30" s="10"/>
      <c r="PAA30" s="8"/>
      <c r="PAB30" s="8"/>
      <c r="PAC30" s="22"/>
      <c r="PAD30" s="23"/>
      <c r="PAE30" s="8"/>
      <c r="PAF30" s="5"/>
      <c r="PAG30" s="6"/>
      <c r="PAH30" s="10"/>
      <c r="PAI30" s="8"/>
      <c r="PAJ30" s="8"/>
      <c r="PAK30" s="22"/>
      <c r="PAL30" s="23"/>
      <c r="PAM30" s="8"/>
      <c r="PAN30" s="5"/>
      <c r="PAO30" s="6"/>
      <c r="PAP30" s="10"/>
      <c r="PAQ30" s="8"/>
      <c r="PAR30" s="8"/>
      <c r="PAS30" s="22"/>
      <c r="PAT30" s="23"/>
      <c r="PAU30" s="8"/>
      <c r="PAV30" s="5"/>
      <c r="PAW30" s="6"/>
      <c r="PAX30" s="10"/>
      <c r="PAY30" s="8"/>
      <c r="PAZ30" s="8"/>
      <c r="PBA30" s="22"/>
      <c r="PBB30" s="23"/>
      <c r="PBC30" s="8"/>
      <c r="PBD30" s="5"/>
      <c r="PBE30" s="6"/>
      <c r="PBF30" s="10"/>
      <c r="PBG30" s="8"/>
      <c r="PBH30" s="8"/>
      <c r="PBI30" s="22"/>
      <c r="PBJ30" s="23"/>
      <c r="PBK30" s="8"/>
      <c r="PBL30" s="5"/>
      <c r="PBM30" s="6"/>
      <c r="PBN30" s="10"/>
      <c r="PBO30" s="8"/>
      <c r="PBP30" s="8"/>
      <c r="PBQ30" s="22"/>
      <c r="PBR30" s="23"/>
      <c r="PBS30" s="8"/>
      <c r="PBT30" s="5"/>
      <c r="PBU30" s="6"/>
      <c r="PBV30" s="10"/>
      <c r="PBW30" s="8"/>
      <c r="PBX30" s="8"/>
      <c r="PBY30" s="22"/>
      <c r="PBZ30" s="23"/>
      <c r="PCA30" s="8"/>
      <c r="PCB30" s="5"/>
      <c r="PCC30" s="6"/>
      <c r="PCD30" s="10"/>
      <c r="PCE30" s="8"/>
      <c r="PCF30" s="8"/>
      <c r="PCG30" s="22"/>
      <c r="PCH30" s="23"/>
      <c r="PCI30" s="8"/>
      <c r="PCJ30" s="5"/>
      <c r="PCK30" s="6"/>
      <c r="PCL30" s="10"/>
      <c r="PCM30" s="8"/>
      <c r="PCN30" s="8"/>
      <c r="PCO30" s="22"/>
      <c r="PCP30" s="23"/>
      <c r="PCQ30" s="8"/>
      <c r="PCR30" s="5"/>
      <c r="PCS30" s="6"/>
      <c r="PCT30" s="10"/>
      <c r="PCU30" s="8"/>
      <c r="PCV30" s="8"/>
      <c r="PCW30" s="22"/>
      <c r="PCX30" s="23"/>
      <c r="PCY30" s="8"/>
      <c r="PCZ30" s="5"/>
      <c r="PDA30" s="6"/>
      <c r="PDB30" s="10"/>
      <c r="PDC30" s="8"/>
      <c r="PDD30" s="8"/>
      <c r="PDE30" s="22"/>
      <c r="PDF30" s="23"/>
      <c r="PDG30" s="8"/>
      <c r="PDH30" s="5"/>
      <c r="PDI30" s="6"/>
      <c r="PDJ30" s="10"/>
      <c r="PDK30" s="8"/>
      <c r="PDL30" s="8"/>
      <c r="PDM30" s="22"/>
      <c r="PDN30" s="23"/>
      <c r="PDO30" s="8"/>
      <c r="PDP30" s="5"/>
      <c r="PDQ30" s="6"/>
      <c r="PDR30" s="10"/>
      <c r="PDS30" s="8"/>
      <c r="PDT30" s="8"/>
      <c r="PDU30" s="22"/>
      <c r="PDV30" s="23"/>
      <c r="PDW30" s="8"/>
      <c r="PDX30" s="5"/>
      <c r="PDY30" s="6"/>
      <c r="PDZ30" s="10"/>
      <c r="PEA30" s="8"/>
      <c r="PEB30" s="8"/>
      <c r="PEC30" s="22"/>
      <c r="PED30" s="23"/>
      <c r="PEE30" s="8"/>
      <c r="PEF30" s="5"/>
      <c r="PEG30" s="6"/>
      <c r="PEH30" s="10"/>
      <c r="PEI30" s="8"/>
      <c r="PEJ30" s="8"/>
      <c r="PEK30" s="22"/>
      <c r="PEL30" s="23"/>
      <c r="PEM30" s="8"/>
      <c r="PEN30" s="5"/>
      <c r="PEO30" s="6"/>
      <c r="PEP30" s="10"/>
      <c r="PEQ30" s="8"/>
      <c r="PER30" s="8"/>
      <c r="PES30" s="22"/>
      <c r="PET30" s="23"/>
      <c r="PEU30" s="8"/>
      <c r="PEV30" s="5"/>
      <c r="PEW30" s="6"/>
      <c r="PEX30" s="10"/>
      <c r="PEY30" s="8"/>
      <c r="PEZ30" s="8"/>
      <c r="PFA30" s="22"/>
      <c r="PFB30" s="23"/>
      <c r="PFC30" s="8"/>
      <c r="PFD30" s="5"/>
      <c r="PFE30" s="6"/>
      <c r="PFF30" s="10"/>
      <c r="PFG30" s="8"/>
      <c r="PFH30" s="8"/>
      <c r="PFI30" s="22"/>
      <c r="PFJ30" s="23"/>
      <c r="PFK30" s="8"/>
      <c r="PFL30" s="5"/>
      <c r="PFM30" s="6"/>
      <c r="PFN30" s="10"/>
      <c r="PFO30" s="8"/>
      <c r="PFP30" s="8"/>
      <c r="PFQ30" s="22"/>
      <c r="PFR30" s="23"/>
      <c r="PFS30" s="8"/>
      <c r="PFT30" s="5"/>
      <c r="PFU30" s="6"/>
      <c r="PFV30" s="10"/>
      <c r="PFW30" s="8"/>
      <c r="PFX30" s="8"/>
      <c r="PFY30" s="22"/>
      <c r="PFZ30" s="23"/>
      <c r="PGA30" s="8"/>
      <c r="PGB30" s="5"/>
      <c r="PGC30" s="6"/>
      <c r="PGD30" s="10"/>
      <c r="PGE30" s="8"/>
      <c r="PGF30" s="8"/>
      <c r="PGG30" s="22"/>
      <c r="PGH30" s="23"/>
      <c r="PGI30" s="8"/>
      <c r="PGJ30" s="5"/>
      <c r="PGK30" s="6"/>
      <c r="PGL30" s="10"/>
      <c r="PGM30" s="8"/>
      <c r="PGN30" s="8"/>
      <c r="PGO30" s="22"/>
      <c r="PGP30" s="23"/>
      <c r="PGQ30" s="8"/>
      <c r="PGR30" s="5"/>
      <c r="PGS30" s="6"/>
      <c r="PGT30" s="10"/>
      <c r="PGU30" s="8"/>
      <c r="PGV30" s="8"/>
      <c r="PGW30" s="22"/>
      <c r="PGX30" s="23"/>
      <c r="PGY30" s="8"/>
      <c r="PGZ30" s="5"/>
      <c r="PHA30" s="6"/>
      <c r="PHB30" s="10"/>
      <c r="PHC30" s="8"/>
      <c r="PHD30" s="8"/>
      <c r="PHE30" s="22"/>
      <c r="PHF30" s="23"/>
      <c r="PHG30" s="8"/>
      <c r="PHH30" s="5"/>
      <c r="PHI30" s="6"/>
      <c r="PHJ30" s="10"/>
      <c r="PHK30" s="8"/>
      <c r="PHL30" s="8"/>
      <c r="PHM30" s="22"/>
      <c r="PHN30" s="23"/>
      <c r="PHO30" s="8"/>
      <c r="PHP30" s="5"/>
      <c r="PHQ30" s="6"/>
      <c r="PHR30" s="10"/>
      <c r="PHS30" s="8"/>
      <c r="PHT30" s="8"/>
      <c r="PHU30" s="22"/>
      <c r="PHV30" s="23"/>
      <c r="PHW30" s="8"/>
      <c r="PHX30" s="5"/>
      <c r="PHY30" s="6"/>
      <c r="PHZ30" s="10"/>
      <c r="PIA30" s="8"/>
      <c r="PIB30" s="8"/>
      <c r="PIC30" s="22"/>
      <c r="PID30" s="23"/>
      <c r="PIE30" s="8"/>
      <c r="PIF30" s="5"/>
      <c r="PIG30" s="6"/>
      <c r="PIH30" s="10"/>
      <c r="PII30" s="8"/>
      <c r="PIJ30" s="8"/>
      <c r="PIK30" s="22"/>
      <c r="PIL30" s="23"/>
      <c r="PIM30" s="8"/>
      <c r="PIN30" s="5"/>
      <c r="PIO30" s="6"/>
      <c r="PIP30" s="10"/>
      <c r="PIQ30" s="8"/>
      <c r="PIR30" s="8"/>
      <c r="PIS30" s="22"/>
      <c r="PIT30" s="23"/>
      <c r="PIU30" s="8"/>
      <c r="PIV30" s="5"/>
      <c r="PIW30" s="6"/>
      <c r="PIX30" s="10"/>
      <c r="PIY30" s="8"/>
      <c r="PIZ30" s="8"/>
      <c r="PJA30" s="22"/>
      <c r="PJB30" s="23"/>
      <c r="PJC30" s="8"/>
      <c r="PJD30" s="5"/>
      <c r="PJE30" s="6"/>
      <c r="PJF30" s="10"/>
      <c r="PJG30" s="8"/>
      <c r="PJH30" s="8"/>
      <c r="PJI30" s="22"/>
      <c r="PJJ30" s="23"/>
      <c r="PJK30" s="8"/>
      <c r="PJL30" s="5"/>
      <c r="PJM30" s="6"/>
      <c r="PJN30" s="10"/>
      <c r="PJO30" s="8"/>
      <c r="PJP30" s="8"/>
      <c r="PJQ30" s="22"/>
      <c r="PJR30" s="23"/>
      <c r="PJS30" s="8"/>
      <c r="PJT30" s="5"/>
      <c r="PJU30" s="6"/>
      <c r="PJV30" s="10"/>
      <c r="PJW30" s="8"/>
      <c r="PJX30" s="8"/>
      <c r="PJY30" s="22"/>
      <c r="PJZ30" s="23"/>
      <c r="PKA30" s="8"/>
      <c r="PKB30" s="5"/>
      <c r="PKC30" s="6"/>
      <c r="PKD30" s="10"/>
      <c r="PKE30" s="8"/>
      <c r="PKF30" s="8"/>
      <c r="PKG30" s="22"/>
      <c r="PKH30" s="23"/>
      <c r="PKI30" s="8"/>
      <c r="PKJ30" s="5"/>
      <c r="PKK30" s="6"/>
      <c r="PKL30" s="10"/>
      <c r="PKM30" s="8"/>
      <c r="PKN30" s="8"/>
      <c r="PKO30" s="22"/>
      <c r="PKP30" s="23"/>
      <c r="PKQ30" s="8"/>
      <c r="PKR30" s="5"/>
      <c r="PKS30" s="6"/>
      <c r="PKT30" s="10"/>
      <c r="PKU30" s="8"/>
      <c r="PKV30" s="8"/>
      <c r="PKW30" s="22"/>
      <c r="PKX30" s="23"/>
      <c r="PKY30" s="8"/>
      <c r="PKZ30" s="5"/>
      <c r="PLA30" s="6"/>
      <c r="PLB30" s="10"/>
      <c r="PLC30" s="8"/>
      <c r="PLD30" s="8"/>
      <c r="PLE30" s="22"/>
      <c r="PLF30" s="23"/>
      <c r="PLG30" s="8"/>
      <c r="PLH30" s="5"/>
      <c r="PLI30" s="6"/>
      <c r="PLJ30" s="10"/>
      <c r="PLK30" s="8"/>
      <c r="PLL30" s="8"/>
      <c r="PLM30" s="22"/>
      <c r="PLN30" s="23"/>
      <c r="PLO30" s="8"/>
      <c r="PLP30" s="5"/>
      <c r="PLQ30" s="6"/>
      <c r="PLR30" s="10"/>
      <c r="PLS30" s="8"/>
      <c r="PLT30" s="8"/>
      <c r="PLU30" s="22"/>
      <c r="PLV30" s="23"/>
      <c r="PLW30" s="8"/>
      <c r="PLX30" s="5"/>
      <c r="PLY30" s="6"/>
      <c r="PLZ30" s="10"/>
      <c r="PMA30" s="8"/>
      <c r="PMB30" s="8"/>
      <c r="PMC30" s="22"/>
      <c r="PMD30" s="23"/>
      <c r="PME30" s="8"/>
      <c r="PMF30" s="5"/>
      <c r="PMG30" s="6"/>
      <c r="PMH30" s="10"/>
      <c r="PMI30" s="8"/>
      <c r="PMJ30" s="8"/>
      <c r="PMK30" s="22"/>
      <c r="PML30" s="23"/>
      <c r="PMM30" s="8"/>
      <c r="PMN30" s="5"/>
      <c r="PMO30" s="6"/>
      <c r="PMP30" s="10"/>
      <c r="PMQ30" s="8"/>
      <c r="PMR30" s="8"/>
      <c r="PMS30" s="22"/>
      <c r="PMT30" s="23"/>
      <c r="PMU30" s="8"/>
      <c r="PMV30" s="5"/>
      <c r="PMW30" s="6"/>
      <c r="PMX30" s="10"/>
      <c r="PMY30" s="8"/>
      <c r="PMZ30" s="8"/>
      <c r="PNA30" s="22"/>
      <c r="PNB30" s="23"/>
      <c r="PNC30" s="8"/>
      <c r="PND30" s="5"/>
      <c r="PNE30" s="6"/>
      <c r="PNF30" s="10"/>
      <c r="PNG30" s="8"/>
      <c r="PNH30" s="8"/>
      <c r="PNI30" s="22"/>
      <c r="PNJ30" s="23"/>
      <c r="PNK30" s="8"/>
      <c r="PNL30" s="5"/>
      <c r="PNM30" s="6"/>
      <c r="PNN30" s="10"/>
      <c r="PNO30" s="8"/>
      <c r="PNP30" s="8"/>
      <c r="PNQ30" s="22"/>
      <c r="PNR30" s="23"/>
      <c r="PNS30" s="8"/>
      <c r="PNT30" s="5"/>
      <c r="PNU30" s="6"/>
      <c r="PNV30" s="10"/>
      <c r="PNW30" s="8"/>
      <c r="PNX30" s="8"/>
      <c r="PNY30" s="22"/>
      <c r="PNZ30" s="23"/>
      <c r="POA30" s="8"/>
      <c r="POB30" s="5"/>
      <c r="POC30" s="6"/>
      <c r="POD30" s="10"/>
      <c r="POE30" s="8"/>
      <c r="POF30" s="8"/>
      <c r="POG30" s="22"/>
      <c r="POH30" s="23"/>
      <c r="POI30" s="8"/>
      <c r="POJ30" s="5"/>
      <c r="POK30" s="6"/>
      <c r="POL30" s="10"/>
      <c r="POM30" s="8"/>
      <c r="PON30" s="8"/>
      <c r="POO30" s="22"/>
      <c r="POP30" s="23"/>
      <c r="POQ30" s="8"/>
      <c r="POR30" s="5"/>
      <c r="POS30" s="6"/>
      <c r="POT30" s="10"/>
      <c r="POU30" s="8"/>
      <c r="POV30" s="8"/>
      <c r="POW30" s="22"/>
      <c r="POX30" s="23"/>
      <c r="POY30" s="8"/>
      <c r="POZ30" s="5"/>
      <c r="PPA30" s="6"/>
      <c r="PPB30" s="10"/>
      <c r="PPC30" s="8"/>
      <c r="PPD30" s="8"/>
      <c r="PPE30" s="22"/>
      <c r="PPF30" s="23"/>
      <c r="PPG30" s="8"/>
      <c r="PPH30" s="5"/>
      <c r="PPI30" s="6"/>
      <c r="PPJ30" s="10"/>
      <c r="PPK30" s="8"/>
      <c r="PPL30" s="8"/>
      <c r="PPM30" s="22"/>
      <c r="PPN30" s="23"/>
      <c r="PPO30" s="8"/>
      <c r="PPP30" s="5"/>
      <c r="PPQ30" s="6"/>
      <c r="PPR30" s="10"/>
      <c r="PPS30" s="8"/>
      <c r="PPT30" s="8"/>
      <c r="PPU30" s="22"/>
      <c r="PPV30" s="23"/>
      <c r="PPW30" s="8"/>
      <c r="PPX30" s="5"/>
      <c r="PPY30" s="6"/>
      <c r="PPZ30" s="10"/>
      <c r="PQA30" s="8"/>
      <c r="PQB30" s="8"/>
      <c r="PQC30" s="22"/>
      <c r="PQD30" s="23"/>
      <c r="PQE30" s="8"/>
      <c r="PQF30" s="5"/>
      <c r="PQG30" s="6"/>
      <c r="PQH30" s="10"/>
      <c r="PQI30" s="8"/>
      <c r="PQJ30" s="8"/>
      <c r="PQK30" s="22"/>
      <c r="PQL30" s="23"/>
      <c r="PQM30" s="8"/>
      <c r="PQN30" s="5"/>
      <c r="PQO30" s="6"/>
      <c r="PQP30" s="10"/>
      <c r="PQQ30" s="8"/>
      <c r="PQR30" s="8"/>
      <c r="PQS30" s="22"/>
      <c r="PQT30" s="23"/>
      <c r="PQU30" s="8"/>
      <c r="PQV30" s="5"/>
      <c r="PQW30" s="6"/>
      <c r="PQX30" s="10"/>
      <c r="PQY30" s="8"/>
      <c r="PQZ30" s="8"/>
      <c r="PRA30" s="22"/>
      <c r="PRB30" s="23"/>
      <c r="PRC30" s="8"/>
      <c r="PRD30" s="5"/>
      <c r="PRE30" s="6"/>
      <c r="PRF30" s="10"/>
      <c r="PRG30" s="8"/>
      <c r="PRH30" s="8"/>
      <c r="PRI30" s="22"/>
      <c r="PRJ30" s="23"/>
      <c r="PRK30" s="8"/>
      <c r="PRL30" s="5"/>
      <c r="PRM30" s="6"/>
      <c r="PRN30" s="10"/>
      <c r="PRO30" s="8"/>
      <c r="PRP30" s="8"/>
      <c r="PRQ30" s="22"/>
      <c r="PRR30" s="23"/>
      <c r="PRS30" s="8"/>
      <c r="PRT30" s="5"/>
      <c r="PRU30" s="6"/>
      <c r="PRV30" s="10"/>
      <c r="PRW30" s="8"/>
      <c r="PRX30" s="8"/>
      <c r="PRY30" s="22"/>
      <c r="PRZ30" s="23"/>
      <c r="PSA30" s="8"/>
      <c r="PSB30" s="5"/>
      <c r="PSC30" s="6"/>
      <c r="PSD30" s="10"/>
      <c r="PSE30" s="8"/>
      <c r="PSF30" s="8"/>
      <c r="PSG30" s="22"/>
      <c r="PSH30" s="23"/>
      <c r="PSI30" s="8"/>
      <c r="PSJ30" s="5"/>
      <c r="PSK30" s="6"/>
      <c r="PSL30" s="10"/>
      <c r="PSM30" s="8"/>
      <c r="PSN30" s="8"/>
      <c r="PSO30" s="22"/>
      <c r="PSP30" s="23"/>
      <c r="PSQ30" s="8"/>
      <c r="PSR30" s="5"/>
      <c r="PSS30" s="6"/>
      <c r="PST30" s="10"/>
      <c r="PSU30" s="8"/>
      <c r="PSV30" s="8"/>
      <c r="PSW30" s="22"/>
      <c r="PSX30" s="23"/>
      <c r="PSY30" s="8"/>
      <c r="PSZ30" s="5"/>
      <c r="PTA30" s="6"/>
      <c r="PTB30" s="10"/>
      <c r="PTC30" s="8"/>
      <c r="PTD30" s="8"/>
      <c r="PTE30" s="22"/>
      <c r="PTF30" s="23"/>
      <c r="PTG30" s="8"/>
      <c r="PTH30" s="5"/>
      <c r="PTI30" s="6"/>
      <c r="PTJ30" s="10"/>
      <c r="PTK30" s="8"/>
      <c r="PTL30" s="8"/>
      <c r="PTM30" s="22"/>
      <c r="PTN30" s="23"/>
      <c r="PTO30" s="8"/>
      <c r="PTP30" s="5"/>
      <c r="PTQ30" s="6"/>
      <c r="PTR30" s="10"/>
      <c r="PTS30" s="8"/>
      <c r="PTT30" s="8"/>
      <c r="PTU30" s="22"/>
      <c r="PTV30" s="23"/>
      <c r="PTW30" s="8"/>
      <c r="PTX30" s="5"/>
      <c r="PTY30" s="6"/>
      <c r="PTZ30" s="10"/>
      <c r="PUA30" s="8"/>
      <c r="PUB30" s="8"/>
      <c r="PUC30" s="22"/>
      <c r="PUD30" s="23"/>
      <c r="PUE30" s="8"/>
      <c r="PUF30" s="5"/>
      <c r="PUG30" s="6"/>
      <c r="PUH30" s="10"/>
      <c r="PUI30" s="8"/>
      <c r="PUJ30" s="8"/>
      <c r="PUK30" s="22"/>
      <c r="PUL30" s="23"/>
      <c r="PUM30" s="8"/>
      <c r="PUN30" s="5"/>
      <c r="PUO30" s="6"/>
      <c r="PUP30" s="10"/>
      <c r="PUQ30" s="8"/>
      <c r="PUR30" s="8"/>
      <c r="PUS30" s="22"/>
      <c r="PUT30" s="23"/>
      <c r="PUU30" s="8"/>
      <c r="PUV30" s="5"/>
      <c r="PUW30" s="6"/>
      <c r="PUX30" s="10"/>
      <c r="PUY30" s="8"/>
      <c r="PUZ30" s="8"/>
      <c r="PVA30" s="22"/>
      <c r="PVB30" s="23"/>
      <c r="PVC30" s="8"/>
      <c r="PVD30" s="5"/>
      <c r="PVE30" s="6"/>
      <c r="PVF30" s="10"/>
      <c r="PVG30" s="8"/>
      <c r="PVH30" s="8"/>
      <c r="PVI30" s="22"/>
      <c r="PVJ30" s="23"/>
      <c r="PVK30" s="8"/>
      <c r="PVL30" s="5"/>
      <c r="PVM30" s="6"/>
      <c r="PVN30" s="10"/>
      <c r="PVO30" s="8"/>
      <c r="PVP30" s="8"/>
      <c r="PVQ30" s="22"/>
      <c r="PVR30" s="23"/>
      <c r="PVS30" s="8"/>
      <c r="PVT30" s="5"/>
      <c r="PVU30" s="6"/>
      <c r="PVV30" s="10"/>
      <c r="PVW30" s="8"/>
      <c r="PVX30" s="8"/>
      <c r="PVY30" s="22"/>
      <c r="PVZ30" s="23"/>
      <c r="PWA30" s="8"/>
      <c r="PWB30" s="5"/>
      <c r="PWC30" s="6"/>
      <c r="PWD30" s="10"/>
      <c r="PWE30" s="8"/>
      <c r="PWF30" s="8"/>
      <c r="PWG30" s="22"/>
      <c r="PWH30" s="23"/>
      <c r="PWI30" s="8"/>
      <c r="PWJ30" s="5"/>
      <c r="PWK30" s="6"/>
      <c r="PWL30" s="10"/>
      <c r="PWM30" s="8"/>
      <c r="PWN30" s="8"/>
      <c r="PWO30" s="22"/>
      <c r="PWP30" s="23"/>
      <c r="PWQ30" s="8"/>
      <c r="PWR30" s="5"/>
      <c r="PWS30" s="6"/>
      <c r="PWT30" s="10"/>
      <c r="PWU30" s="8"/>
      <c r="PWV30" s="8"/>
      <c r="PWW30" s="22"/>
      <c r="PWX30" s="23"/>
      <c r="PWY30" s="8"/>
      <c r="PWZ30" s="5"/>
      <c r="PXA30" s="6"/>
      <c r="PXB30" s="10"/>
      <c r="PXC30" s="8"/>
      <c r="PXD30" s="8"/>
      <c r="PXE30" s="22"/>
      <c r="PXF30" s="23"/>
      <c r="PXG30" s="8"/>
      <c r="PXH30" s="5"/>
      <c r="PXI30" s="6"/>
      <c r="PXJ30" s="10"/>
      <c r="PXK30" s="8"/>
      <c r="PXL30" s="8"/>
      <c r="PXM30" s="22"/>
      <c r="PXN30" s="23"/>
      <c r="PXO30" s="8"/>
      <c r="PXP30" s="5"/>
      <c r="PXQ30" s="6"/>
      <c r="PXR30" s="10"/>
      <c r="PXS30" s="8"/>
      <c r="PXT30" s="8"/>
      <c r="PXU30" s="22"/>
      <c r="PXV30" s="23"/>
      <c r="PXW30" s="8"/>
      <c r="PXX30" s="5"/>
      <c r="PXY30" s="6"/>
      <c r="PXZ30" s="10"/>
      <c r="PYA30" s="8"/>
      <c r="PYB30" s="8"/>
      <c r="PYC30" s="22"/>
      <c r="PYD30" s="23"/>
      <c r="PYE30" s="8"/>
      <c r="PYF30" s="5"/>
      <c r="PYG30" s="6"/>
      <c r="PYH30" s="10"/>
      <c r="PYI30" s="8"/>
      <c r="PYJ30" s="8"/>
      <c r="PYK30" s="22"/>
      <c r="PYL30" s="23"/>
      <c r="PYM30" s="8"/>
      <c r="PYN30" s="5"/>
      <c r="PYO30" s="6"/>
      <c r="PYP30" s="10"/>
      <c r="PYQ30" s="8"/>
      <c r="PYR30" s="8"/>
      <c r="PYS30" s="22"/>
      <c r="PYT30" s="23"/>
      <c r="PYU30" s="8"/>
      <c r="PYV30" s="5"/>
      <c r="PYW30" s="6"/>
      <c r="PYX30" s="10"/>
      <c r="PYY30" s="8"/>
      <c r="PYZ30" s="8"/>
      <c r="PZA30" s="22"/>
      <c r="PZB30" s="23"/>
      <c r="PZC30" s="8"/>
      <c r="PZD30" s="5"/>
      <c r="PZE30" s="6"/>
      <c r="PZF30" s="10"/>
      <c r="PZG30" s="8"/>
      <c r="PZH30" s="8"/>
      <c r="PZI30" s="22"/>
      <c r="PZJ30" s="23"/>
      <c r="PZK30" s="8"/>
      <c r="PZL30" s="5"/>
      <c r="PZM30" s="6"/>
      <c r="PZN30" s="10"/>
      <c r="PZO30" s="8"/>
      <c r="PZP30" s="8"/>
      <c r="PZQ30" s="22"/>
      <c r="PZR30" s="23"/>
      <c r="PZS30" s="8"/>
      <c r="PZT30" s="5"/>
      <c r="PZU30" s="6"/>
      <c r="PZV30" s="10"/>
      <c r="PZW30" s="8"/>
      <c r="PZX30" s="8"/>
      <c r="PZY30" s="22"/>
      <c r="PZZ30" s="23"/>
      <c r="QAA30" s="8"/>
      <c r="QAB30" s="5"/>
      <c r="QAC30" s="6"/>
      <c r="QAD30" s="10"/>
      <c r="QAE30" s="8"/>
      <c r="QAF30" s="8"/>
      <c r="QAG30" s="22"/>
      <c r="QAH30" s="23"/>
      <c r="QAI30" s="8"/>
      <c r="QAJ30" s="5"/>
      <c r="QAK30" s="6"/>
      <c r="QAL30" s="10"/>
      <c r="QAM30" s="8"/>
      <c r="QAN30" s="8"/>
      <c r="QAO30" s="22"/>
      <c r="QAP30" s="23"/>
      <c r="QAQ30" s="8"/>
      <c r="QAR30" s="5"/>
      <c r="QAS30" s="6"/>
      <c r="QAT30" s="10"/>
      <c r="QAU30" s="8"/>
      <c r="QAV30" s="8"/>
      <c r="QAW30" s="22"/>
      <c r="QAX30" s="23"/>
      <c r="QAY30" s="8"/>
      <c r="QAZ30" s="5"/>
      <c r="QBA30" s="6"/>
      <c r="QBB30" s="10"/>
      <c r="QBC30" s="8"/>
      <c r="QBD30" s="8"/>
      <c r="QBE30" s="22"/>
      <c r="QBF30" s="23"/>
      <c r="QBG30" s="8"/>
      <c r="QBH30" s="5"/>
      <c r="QBI30" s="6"/>
      <c r="QBJ30" s="10"/>
      <c r="QBK30" s="8"/>
      <c r="QBL30" s="8"/>
      <c r="QBM30" s="22"/>
      <c r="QBN30" s="23"/>
      <c r="QBO30" s="8"/>
      <c r="QBP30" s="5"/>
      <c r="QBQ30" s="6"/>
      <c r="QBR30" s="10"/>
      <c r="QBS30" s="8"/>
      <c r="QBT30" s="8"/>
      <c r="QBU30" s="22"/>
      <c r="QBV30" s="23"/>
      <c r="QBW30" s="8"/>
      <c r="QBX30" s="5"/>
      <c r="QBY30" s="6"/>
      <c r="QBZ30" s="10"/>
      <c r="QCA30" s="8"/>
      <c r="QCB30" s="8"/>
      <c r="QCC30" s="22"/>
      <c r="QCD30" s="23"/>
      <c r="QCE30" s="8"/>
      <c r="QCF30" s="5"/>
      <c r="QCG30" s="6"/>
      <c r="QCH30" s="10"/>
      <c r="QCI30" s="8"/>
      <c r="QCJ30" s="8"/>
      <c r="QCK30" s="22"/>
      <c r="QCL30" s="23"/>
      <c r="QCM30" s="8"/>
      <c r="QCN30" s="5"/>
      <c r="QCO30" s="6"/>
      <c r="QCP30" s="10"/>
      <c r="QCQ30" s="8"/>
      <c r="QCR30" s="8"/>
      <c r="QCS30" s="22"/>
      <c r="QCT30" s="23"/>
      <c r="QCU30" s="8"/>
      <c r="QCV30" s="5"/>
      <c r="QCW30" s="6"/>
      <c r="QCX30" s="10"/>
      <c r="QCY30" s="8"/>
      <c r="QCZ30" s="8"/>
      <c r="QDA30" s="22"/>
      <c r="QDB30" s="23"/>
      <c r="QDC30" s="8"/>
      <c r="QDD30" s="5"/>
      <c r="QDE30" s="6"/>
      <c r="QDF30" s="10"/>
      <c r="QDG30" s="8"/>
      <c r="QDH30" s="8"/>
      <c r="QDI30" s="22"/>
      <c r="QDJ30" s="23"/>
      <c r="QDK30" s="8"/>
      <c r="QDL30" s="5"/>
      <c r="QDM30" s="6"/>
      <c r="QDN30" s="10"/>
      <c r="QDO30" s="8"/>
      <c r="QDP30" s="8"/>
      <c r="QDQ30" s="22"/>
      <c r="QDR30" s="23"/>
      <c r="QDS30" s="8"/>
      <c r="QDT30" s="5"/>
      <c r="QDU30" s="6"/>
      <c r="QDV30" s="10"/>
      <c r="QDW30" s="8"/>
      <c r="QDX30" s="8"/>
      <c r="QDY30" s="22"/>
      <c r="QDZ30" s="23"/>
      <c r="QEA30" s="8"/>
      <c r="QEB30" s="5"/>
      <c r="QEC30" s="6"/>
      <c r="QED30" s="10"/>
      <c r="QEE30" s="8"/>
      <c r="QEF30" s="8"/>
      <c r="QEG30" s="22"/>
      <c r="QEH30" s="23"/>
      <c r="QEI30" s="8"/>
      <c r="QEJ30" s="5"/>
      <c r="QEK30" s="6"/>
      <c r="QEL30" s="10"/>
      <c r="QEM30" s="8"/>
      <c r="QEN30" s="8"/>
      <c r="QEO30" s="22"/>
      <c r="QEP30" s="23"/>
      <c r="QEQ30" s="8"/>
      <c r="QER30" s="5"/>
      <c r="QES30" s="6"/>
      <c r="QET30" s="10"/>
      <c r="QEU30" s="8"/>
      <c r="QEV30" s="8"/>
      <c r="QEW30" s="22"/>
      <c r="QEX30" s="23"/>
      <c r="QEY30" s="8"/>
      <c r="QEZ30" s="5"/>
      <c r="QFA30" s="6"/>
      <c r="QFB30" s="10"/>
      <c r="QFC30" s="8"/>
      <c r="QFD30" s="8"/>
      <c r="QFE30" s="22"/>
      <c r="QFF30" s="23"/>
      <c r="QFG30" s="8"/>
      <c r="QFH30" s="5"/>
      <c r="QFI30" s="6"/>
      <c r="QFJ30" s="10"/>
      <c r="QFK30" s="8"/>
      <c r="QFL30" s="8"/>
      <c r="QFM30" s="22"/>
      <c r="QFN30" s="23"/>
      <c r="QFO30" s="8"/>
      <c r="QFP30" s="5"/>
      <c r="QFQ30" s="6"/>
      <c r="QFR30" s="10"/>
      <c r="QFS30" s="8"/>
      <c r="QFT30" s="8"/>
      <c r="QFU30" s="22"/>
      <c r="QFV30" s="23"/>
      <c r="QFW30" s="8"/>
      <c r="QFX30" s="5"/>
      <c r="QFY30" s="6"/>
      <c r="QFZ30" s="10"/>
      <c r="QGA30" s="8"/>
      <c r="QGB30" s="8"/>
      <c r="QGC30" s="22"/>
      <c r="QGD30" s="23"/>
      <c r="QGE30" s="8"/>
      <c r="QGF30" s="5"/>
      <c r="QGG30" s="6"/>
      <c r="QGH30" s="10"/>
      <c r="QGI30" s="8"/>
      <c r="QGJ30" s="8"/>
      <c r="QGK30" s="22"/>
      <c r="QGL30" s="23"/>
      <c r="QGM30" s="8"/>
      <c r="QGN30" s="5"/>
      <c r="QGO30" s="6"/>
      <c r="QGP30" s="10"/>
      <c r="QGQ30" s="8"/>
      <c r="QGR30" s="8"/>
      <c r="QGS30" s="22"/>
      <c r="QGT30" s="23"/>
      <c r="QGU30" s="8"/>
      <c r="QGV30" s="5"/>
      <c r="QGW30" s="6"/>
      <c r="QGX30" s="10"/>
      <c r="QGY30" s="8"/>
      <c r="QGZ30" s="8"/>
      <c r="QHA30" s="22"/>
      <c r="QHB30" s="23"/>
      <c r="QHC30" s="8"/>
      <c r="QHD30" s="5"/>
      <c r="QHE30" s="6"/>
      <c r="QHF30" s="10"/>
      <c r="QHG30" s="8"/>
      <c r="QHH30" s="8"/>
      <c r="QHI30" s="22"/>
      <c r="QHJ30" s="23"/>
      <c r="QHK30" s="8"/>
      <c r="QHL30" s="5"/>
      <c r="QHM30" s="6"/>
      <c r="QHN30" s="10"/>
      <c r="QHO30" s="8"/>
      <c r="QHP30" s="8"/>
      <c r="QHQ30" s="22"/>
      <c r="QHR30" s="23"/>
      <c r="QHS30" s="8"/>
      <c r="QHT30" s="5"/>
      <c r="QHU30" s="6"/>
      <c r="QHV30" s="10"/>
      <c r="QHW30" s="8"/>
      <c r="QHX30" s="8"/>
      <c r="QHY30" s="22"/>
      <c r="QHZ30" s="23"/>
      <c r="QIA30" s="8"/>
      <c r="QIB30" s="5"/>
      <c r="QIC30" s="6"/>
      <c r="QID30" s="10"/>
      <c r="QIE30" s="8"/>
      <c r="QIF30" s="8"/>
      <c r="QIG30" s="22"/>
      <c r="QIH30" s="23"/>
      <c r="QII30" s="8"/>
      <c r="QIJ30" s="5"/>
      <c r="QIK30" s="6"/>
      <c r="QIL30" s="10"/>
      <c r="QIM30" s="8"/>
      <c r="QIN30" s="8"/>
      <c r="QIO30" s="22"/>
      <c r="QIP30" s="23"/>
      <c r="QIQ30" s="8"/>
      <c r="QIR30" s="5"/>
      <c r="QIS30" s="6"/>
      <c r="QIT30" s="10"/>
      <c r="QIU30" s="8"/>
      <c r="QIV30" s="8"/>
      <c r="QIW30" s="22"/>
      <c r="QIX30" s="23"/>
      <c r="QIY30" s="8"/>
      <c r="QIZ30" s="5"/>
      <c r="QJA30" s="6"/>
      <c r="QJB30" s="10"/>
      <c r="QJC30" s="8"/>
      <c r="QJD30" s="8"/>
      <c r="QJE30" s="22"/>
      <c r="QJF30" s="23"/>
      <c r="QJG30" s="8"/>
      <c r="QJH30" s="5"/>
      <c r="QJI30" s="6"/>
      <c r="QJJ30" s="10"/>
      <c r="QJK30" s="8"/>
      <c r="QJL30" s="8"/>
      <c r="QJM30" s="22"/>
      <c r="QJN30" s="23"/>
      <c r="QJO30" s="8"/>
      <c r="QJP30" s="5"/>
      <c r="QJQ30" s="6"/>
      <c r="QJR30" s="10"/>
      <c r="QJS30" s="8"/>
      <c r="QJT30" s="8"/>
      <c r="QJU30" s="22"/>
      <c r="QJV30" s="23"/>
      <c r="QJW30" s="8"/>
      <c r="QJX30" s="5"/>
      <c r="QJY30" s="6"/>
      <c r="QJZ30" s="10"/>
      <c r="QKA30" s="8"/>
      <c r="QKB30" s="8"/>
      <c r="QKC30" s="22"/>
      <c r="QKD30" s="23"/>
      <c r="QKE30" s="8"/>
      <c r="QKF30" s="5"/>
      <c r="QKG30" s="6"/>
      <c r="QKH30" s="10"/>
      <c r="QKI30" s="8"/>
      <c r="QKJ30" s="8"/>
      <c r="QKK30" s="22"/>
      <c r="QKL30" s="23"/>
      <c r="QKM30" s="8"/>
      <c r="QKN30" s="5"/>
      <c r="QKO30" s="6"/>
      <c r="QKP30" s="10"/>
      <c r="QKQ30" s="8"/>
      <c r="QKR30" s="8"/>
      <c r="QKS30" s="22"/>
      <c r="QKT30" s="23"/>
      <c r="QKU30" s="8"/>
      <c r="QKV30" s="5"/>
      <c r="QKW30" s="6"/>
      <c r="QKX30" s="10"/>
      <c r="QKY30" s="8"/>
      <c r="QKZ30" s="8"/>
      <c r="QLA30" s="22"/>
      <c r="QLB30" s="23"/>
      <c r="QLC30" s="8"/>
      <c r="QLD30" s="5"/>
      <c r="QLE30" s="6"/>
      <c r="QLF30" s="10"/>
      <c r="QLG30" s="8"/>
      <c r="QLH30" s="8"/>
      <c r="QLI30" s="22"/>
      <c r="QLJ30" s="23"/>
      <c r="QLK30" s="8"/>
      <c r="QLL30" s="5"/>
      <c r="QLM30" s="6"/>
      <c r="QLN30" s="10"/>
      <c r="QLO30" s="8"/>
      <c r="QLP30" s="8"/>
      <c r="QLQ30" s="22"/>
      <c r="QLR30" s="23"/>
      <c r="QLS30" s="8"/>
      <c r="QLT30" s="5"/>
      <c r="QLU30" s="6"/>
      <c r="QLV30" s="10"/>
      <c r="QLW30" s="8"/>
      <c r="QLX30" s="8"/>
      <c r="QLY30" s="22"/>
      <c r="QLZ30" s="23"/>
      <c r="QMA30" s="8"/>
      <c r="QMB30" s="5"/>
      <c r="QMC30" s="6"/>
      <c r="QMD30" s="10"/>
      <c r="QME30" s="8"/>
      <c r="QMF30" s="8"/>
      <c r="QMG30" s="22"/>
      <c r="QMH30" s="23"/>
      <c r="QMI30" s="8"/>
      <c r="QMJ30" s="5"/>
      <c r="QMK30" s="6"/>
      <c r="QML30" s="10"/>
      <c r="QMM30" s="8"/>
      <c r="QMN30" s="8"/>
      <c r="QMO30" s="22"/>
      <c r="QMP30" s="23"/>
      <c r="QMQ30" s="8"/>
      <c r="QMR30" s="5"/>
      <c r="QMS30" s="6"/>
      <c r="QMT30" s="10"/>
      <c r="QMU30" s="8"/>
      <c r="QMV30" s="8"/>
      <c r="QMW30" s="22"/>
      <c r="QMX30" s="23"/>
      <c r="QMY30" s="8"/>
      <c r="QMZ30" s="5"/>
      <c r="QNA30" s="6"/>
      <c r="QNB30" s="10"/>
      <c r="QNC30" s="8"/>
      <c r="QND30" s="8"/>
      <c r="QNE30" s="22"/>
      <c r="QNF30" s="23"/>
      <c r="QNG30" s="8"/>
      <c r="QNH30" s="5"/>
      <c r="QNI30" s="6"/>
      <c r="QNJ30" s="10"/>
      <c r="QNK30" s="8"/>
      <c r="QNL30" s="8"/>
      <c r="QNM30" s="22"/>
      <c r="QNN30" s="23"/>
      <c r="QNO30" s="8"/>
      <c r="QNP30" s="5"/>
      <c r="QNQ30" s="6"/>
      <c r="QNR30" s="10"/>
      <c r="QNS30" s="8"/>
      <c r="QNT30" s="8"/>
      <c r="QNU30" s="22"/>
      <c r="QNV30" s="23"/>
      <c r="QNW30" s="8"/>
      <c r="QNX30" s="5"/>
      <c r="QNY30" s="6"/>
      <c r="QNZ30" s="10"/>
      <c r="QOA30" s="8"/>
      <c r="QOB30" s="8"/>
      <c r="QOC30" s="22"/>
      <c r="QOD30" s="23"/>
      <c r="QOE30" s="8"/>
      <c r="QOF30" s="5"/>
      <c r="QOG30" s="6"/>
      <c r="QOH30" s="10"/>
      <c r="QOI30" s="8"/>
      <c r="QOJ30" s="8"/>
      <c r="QOK30" s="22"/>
      <c r="QOL30" s="23"/>
      <c r="QOM30" s="8"/>
      <c r="QON30" s="5"/>
      <c r="QOO30" s="6"/>
      <c r="QOP30" s="10"/>
      <c r="QOQ30" s="8"/>
      <c r="QOR30" s="8"/>
      <c r="QOS30" s="22"/>
      <c r="QOT30" s="23"/>
      <c r="QOU30" s="8"/>
      <c r="QOV30" s="5"/>
      <c r="QOW30" s="6"/>
      <c r="QOX30" s="10"/>
      <c r="QOY30" s="8"/>
      <c r="QOZ30" s="8"/>
      <c r="QPA30" s="22"/>
      <c r="QPB30" s="23"/>
      <c r="QPC30" s="8"/>
      <c r="QPD30" s="5"/>
      <c r="QPE30" s="6"/>
      <c r="QPF30" s="10"/>
      <c r="QPG30" s="8"/>
      <c r="QPH30" s="8"/>
      <c r="QPI30" s="22"/>
      <c r="QPJ30" s="23"/>
      <c r="QPK30" s="8"/>
      <c r="QPL30" s="5"/>
      <c r="QPM30" s="6"/>
      <c r="QPN30" s="10"/>
      <c r="QPO30" s="8"/>
      <c r="QPP30" s="8"/>
      <c r="QPQ30" s="22"/>
      <c r="QPR30" s="23"/>
      <c r="QPS30" s="8"/>
      <c r="QPT30" s="5"/>
      <c r="QPU30" s="6"/>
      <c r="QPV30" s="10"/>
      <c r="QPW30" s="8"/>
      <c r="QPX30" s="8"/>
      <c r="QPY30" s="22"/>
      <c r="QPZ30" s="23"/>
      <c r="QQA30" s="8"/>
      <c r="QQB30" s="5"/>
      <c r="QQC30" s="6"/>
      <c r="QQD30" s="10"/>
      <c r="QQE30" s="8"/>
      <c r="QQF30" s="8"/>
      <c r="QQG30" s="22"/>
      <c r="QQH30" s="23"/>
      <c r="QQI30" s="8"/>
      <c r="QQJ30" s="5"/>
      <c r="QQK30" s="6"/>
      <c r="QQL30" s="10"/>
      <c r="QQM30" s="8"/>
      <c r="QQN30" s="8"/>
      <c r="QQO30" s="22"/>
      <c r="QQP30" s="23"/>
      <c r="QQQ30" s="8"/>
      <c r="QQR30" s="5"/>
      <c r="QQS30" s="6"/>
      <c r="QQT30" s="10"/>
      <c r="QQU30" s="8"/>
      <c r="QQV30" s="8"/>
      <c r="QQW30" s="22"/>
      <c r="QQX30" s="23"/>
      <c r="QQY30" s="8"/>
      <c r="QQZ30" s="5"/>
      <c r="QRA30" s="6"/>
      <c r="QRB30" s="10"/>
      <c r="QRC30" s="8"/>
      <c r="QRD30" s="8"/>
      <c r="QRE30" s="22"/>
      <c r="QRF30" s="23"/>
      <c r="QRG30" s="8"/>
      <c r="QRH30" s="5"/>
      <c r="QRI30" s="6"/>
      <c r="QRJ30" s="10"/>
      <c r="QRK30" s="8"/>
      <c r="QRL30" s="8"/>
      <c r="QRM30" s="22"/>
      <c r="QRN30" s="23"/>
      <c r="QRO30" s="8"/>
      <c r="QRP30" s="5"/>
      <c r="QRQ30" s="6"/>
      <c r="QRR30" s="10"/>
      <c r="QRS30" s="8"/>
      <c r="QRT30" s="8"/>
      <c r="QRU30" s="22"/>
      <c r="QRV30" s="23"/>
      <c r="QRW30" s="8"/>
      <c r="QRX30" s="5"/>
      <c r="QRY30" s="6"/>
      <c r="QRZ30" s="10"/>
      <c r="QSA30" s="8"/>
      <c r="QSB30" s="8"/>
      <c r="QSC30" s="22"/>
      <c r="QSD30" s="23"/>
      <c r="QSE30" s="8"/>
      <c r="QSF30" s="5"/>
      <c r="QSG30" s="6"/>
      <c r="QSH30" s="10"/>
      <c r="QSI30" s="8"/>
      <c r="QSJ30" s="8"/>
      <c r="QSK30" s="22"/>
      <c r="QSL30" s="23"/>
      <c r="QSM30" s="8"/>
      <c r="QSN30" s="5"/>
      <c r="QSO30" s="6"/>
      <c r="QSP30" s="10"/>
      <c r="QSQ30" s="8"/>
      <c r="QSR30" s="8"/>
      <c r="QSS30" s="22"/>
      <c r="QST30" s="23"/>
      <c r="QSU30" s="8"/>
      <c r="QSV30" s="5"/>
      <c r="QSW30" s="6"/>
      <c r="QSX30" s="10"/>
      <c r="QSY30" s="8"/>
      <c r="QSZ30" s="8"/>
      <c r="QTA30" s="22"/>
      <c r="QTB30" s="23"/>
      <c r="QTC30" s="8"/>
      <c r="QTD30" s="5"/>
      <c r="QTE30" s="6"/>
      <c r="QTF30" s="10"/>
      <c r="QTG30" s="8"/>
      <c r="QTH30" s="8"/>
      <c r="QTI30" s="22"/>
      <c r="QTJ30" s="23"/>
      <c r="QTK30" s="8"/>
      <c r="QTL30" s="5"/>
      <c r="QTM30" s="6"/>
      <c r="QTN30" s="10"/>
      <c r="QTO30" s="8"/>
      <c r="QTP30" s="8"/>
      <c r="QTQ30" s="22"/>
      <c r="QTR30" s="23"/>
      <c r="QTS30" s="8"/>
      <c r="QTT30" s="5"/>
      <c r="QTU30" s="6"/>
      <c r="QTV30" s="10"/>
      <c r="QTW30" s="8"/>
      <c r="QTX30" s="8"/>
      <c r="QTY30" s="22"/>
      <c r="QTZ30" s="23"/>
      <c r="QUA30" s="8"/>
      <c r="QUB30" s="5"/>
      <c r="QUC30" s="6"/>
      <c r="QUD30" s="10"/>
      <c r="QUE30" s="8"/>
      <c r="QUF30" s="8"/>
      <c r="QUG30" s="22"/>
      <c r="QUH30" s="23"/>
      <c r="QUI30" s="8"/>
      <c r="QUJ30" s="5"/>
      <c r="QUK30" s="6"/>
      <c r="QUL30" s="10"/>
      <c r="QUM30" s="8"/>
      <c r="QUN30" s="8"/>
      <c r="QUO30" s="22"/>
      <c r="QUP30" s="23"/>
      <c r="QUQ30" s="8"/>
      <c r="QUR30" s="5"/>
      <c r="QUS30" s="6"/>
      <c r="QUT30" s="10"/>
      <c r="QUU30" s="8"/>
      <c r="QUV30" s="8"/>
      <c r="QUW30" s="22"/>
      <c r="QUX30" s="23"/>
      <c r="QUY30" s="8"/>
      <c r="QUZ30" s="5"/>
      <c r="QVA30" s="6"/>
      <c r="QVB30" s="10"/>
      <c r="QVC30" s="8"/>
      <c r="QVD30" s="8"/>
      <c r="QVE30" s="22"/>
      <c r="QVF30" s="23"/>
      <c r="QVG30" s="8"/>
      <c r="QVH30" s="5"/>
      <c r="QVI30" s="6"/>
      <c r="QVJ30" s="10"/>
      <c r="QVK30" s="8"/>
      <c r="QVL30" s="8"/>
      <c r="QVM30" s="22"/>
      <c r="QVN30" s="23"/>
      <c r="QVO30" s="8"/>
      <c r="QVP30" s="5"/>
      <c r="QVQ30" s="6"/>
      <c r="QVR30" s="10"/>
      <c r="QVS30" s="8"/>
      <c r="QVT30" s="8"/>
      <c r="QVU30" s="22"/>
      <c r="QVV30" s="23"/>
      <c r="QVW30" s="8"/>
      <c r="QVX30" s="5"/>
      <c r="QVY30" s="6"/>
      <c r="QVZ30" s="10"/>
      <c r="QWA30" s="8"/>
      <c r="QWB30" s="8"/>
      <c r="QWC30" s="22"/>
      <c r="QWD30" s="23"/>
      <c r="QWE30" s="8"/>
      <c r="QWF30" s="5"/>
      <c r="QWG30" s="6"/>
      <c r="QWH30" s="10"/>
      <c r="QWI30" s="8"/>
      <c r="QWJ30" s="8"/>
      <c r="QWK30" s="22"/>
      <c r="QWL30" s="23"/>
      <c r="QWM30" s="8"/>
      <c r="QWN30" s="5"/>
      <c r="QWO30" s="6"/>
      <c r="QWP30" s="10"/>
      <c r="QWQ30" s="8"/>
      <c r="QWR30" s="8"/>
      <c r="QWS30" s="22"/>
      <c r="QWT30" s="23"/>
      <c r="QWU30" s="8"/>
      <c r="QWV30" s="5"/>
      <c r="QWW30" s="6"/>
      <c r="QWX30" s="10"/>
      <c r="QWY30" s="8"/>
      <c r="QWZ30" s="8"/>
      <c r="QXA30" s="22"/>
      <c r="QXB30" s="23"/>
      <c r="QXC30" s="8"/>
      <c r="QXD30" s="5"/>
      <c r="QXE30" s="6"/>
      <c r="QXF30" s="10"/>
      <c r="QXG30" s="8"/>
      <c r="QXH30" s="8"/>
      <c r="QXI30" s="22"/>
      <c r="QXJ30" s="23"/>
      <c r="QXK30" s="8"/>
      <c r="QXL30" s="5"/>
      <c r="QXM30" s="6"/>
      <c r="QXN30" s="10"/>
      <c r="QXO30" s="8"/>
      <c r="QXP30" s="8"/>
      <c r="QXQ30" s="22"/>
      <c r="QXR30" s="23"/>
      <c r="QXS30" s="8"/>
      <c r="QXT30" s="5"/>
      <c r="QXU30" s="6"/>
      <c r="QXV30" s="10"/>
      <c r="QXW30" s="8"/>
      <c r="QXX30" s="8"/>
      <c r="QXY30" s="22"/>
      <c r="QXZ30" s="23"/>
      <c r="QYA30" s="8"/>
      <c r="QYB30" s="5"/>
      <c r="QYC30" s="6"/>
      <c r="QYD30" s="10"/>
      <c r="QYE30" s="8"/>
      <c r="QYF30" s="8"/>
      <c r="QYG30" s="22"/>
      <c r="QYH30" s="23"/>
      <c r="QYI30" s="8"/>
      <c r="QYJ30" s="5"/>
      <c r="QYK30" s="6"/>
      <c r="QYL30" s="10"/>
      <c r="QYM30" s="8"/>
      <c r="QYN30" s="8"/>
      <c r="QYO30" s="22"/>
      <c r="QYP30" s="23"/>
      <c r="QYQ30" s="8"/>
      <c r="QYR30" s="5"/>
      <c r="QYS30" s="6"/>
      <c r="QYT30" s="10"/>
      <c r="QYU30" s="8"/>
      <c r="QYV30" s="8"/>
      <c r="QYW30" s="22"/>
      <c r="QYX30" s="23"/>
      <c r="QYY30" s="8"/>
      <c r="QYZ30" s="5"/>
      <c r="QZA30" s="6"/>
      <c r="QZB30" s="10"/>
      <c r="QZC30" s="8"/>
      <c r="QZD30" s="8"/>
      <c r="QZE30" s="22"/>
      <c r="QZF30" s="23"/>
      <c r="QZG30" s="8"/>
      <c r="QZH30" s="5"/>
      <c r="QZI30" s="6"/>
      <c r="QZJ30" s="10"/>
      <c r="QZK30" s="8"/>
      <c r="QZL30" s="8"/>
      <c r="QZM30" s="22"/>
      <c r="QZN30" s="23"/>
      <c r="QZO30" s="8"/>
      <c r="QZP30" s="5"/>
      <c r="QZQ30" s="6"/>
      <c r="QZR30" s="10"/>
      <c r="QZS30" s="8"/>
      <c r="QZT30" s="8"/>
      <c r="QZU30" s="22"/>
      <c r="QZV30" s="23"/>
      <c r="QZW30" s="8"/>
      <c r="QZX30" s="5"/>
      <c r="QZY30" s="6"/>
      <c r="QZZ30" s="10"/>
      <c r="RAA30" s="8"/>
      <c r="RAB30" s="8"/>
      <c r="RAC30" s="22"/>
      <c r="RAD30" s="23"/>
      <c r="RAE30" s="8"/>
      <c r="RAF30" s="5"/>
      <c r="RAG30" s="6"/>
      <c r="RAH30" s="10"/>
      <c r="RAI30" s="8"/>
      <c r="RAJ30" s="8"/>
      <c r="RAK30" s="22"/>
      <c r="RAL30" s="23"/>
      <c r="RAM30" s="8"/>
      <c r="RAN30" s="5"/>
      <c r="RAO30" s="6"/>
      <c r="RAP30" s="10"/>
      <c r="RAQ30" s="8"/>
      <c r="RAR30" s="8"/>
      <c r="RAS30" s="22"/>
      <c r="RAT30" s="23"/>
      <c r="RAU30" s="8"/>
      <c r="RAV30" s="5"/>
      <c r="RAW30" s="6"/>
      <c r="RAX30" s="10"/>
      <c r="RAY30" s="8"/>
      <c r="RAZ30" s="8"/>
      <c r="RBA30" s="22"/>
      <c r="RBB30" s="23"/>
      <c r="RBC30" s="8"/>
      <c r="RBD30" s="5"/>
      <c r="RBE30" s="6"/>
      <c r="RBF30" s="10"/>
      <c r="RBG30" s="8"/>
      <c r="RBH30" s="8"/>
      <c r="RBI30" s="22"/>
      <c r="RBJ30" s="23"/>
      <c r="RBK30" s="8"/>
      <c r="RBL30" s="5"/>
      <c r="RBM30" s="6"/>
      <c r="RBN30" s="10"/>
      <c r="RBO30" s="8"/>
      <c r="RBP30" s="8"/>
      <c r="RBQ30" s="22"/>
      <c r="RBR30" s="23"/>
      <c r="RBS30" s="8"/>
      <c r="RBT30" s="5"/>
      <c r="RBU30" s="6"/>
      <c r="RBV30" s="10"/>
      <c r="RBW30" s="8"/>
      <c r="RBX30" s="8"/>
      <c r="RBY30" s="22"/>
      <c r="RBZ30" s="23"/>
      <c r="RCA30" s="8"/>
      <c r="RCB30" s="5"/>
      <c r="RCC30" s="6"/>
      <c r="RCD30" s="10"/>
      <c r="RCE30" s="8"/>
      <c r="RCF30" s="8"/>
      <c r="RCG30" s="22"/>
      <c r="RCH30" s="23"/>
      <c r="RCI30" s="8"/>
      <c r="RCJ30" s="5"/>
      <c r="RCK30" s="6"/>
      <c r="RCL30" s="10"/>
      <c r="RCM30" s="8"/>
      <c r="RCN30" s="8"/>
      <c r="RCO30" s="22"/>
      <c r="RCP30" s="23"/>
      <c r="RCQ30" s="8"/>
      <c r="RCR30" s="5"/>
      <c r="RCS30" s="6"/>
      <c r="RCT30" s="10"/>
      <c r="RCU30" s="8"/>
      <c r="RCV30" s="8"/>
      <c r="RCW30" s="22"/>
      <c r="RCX30" s="23"/>
      <c r="RCY30" s="8"/>
      <c r="RCZ30" s="5"/>
      <c r="RDA30" s="6"/>
      <c r="RDB30" s="10"/>
      <c r="RDC30" s="8"/>
      <c r="RDD30" s="8"/>
      <c r="RDE30" s="22"/>
      <c r="RDF30" s="23"/>
      <c r="RDG30" s="8"/>
      <c r="RDH30" s="5"/>
      <c r="RDI30" s="6"/>
      <c r="RDJ30" s="10"/>
      <c r="RDK30" s="8"/>
      <c r="RDL30" s="8"/>
      <c r="RDM30" s="22"/>
      <c r="RDN30" s="23"/>
      <c r="RDO30" s="8"/>
      <c r="RDP30" s="5"/>
      <c r="RDQ30" s="6"/>
      <c r="RDR30" s="10"/>
      <c r="RDS30" s="8"/>
      <c r="RDT30" s="8"/>
      <c r="RDU30" s="22"/>
      <c r="RDV30" s="23"/>
      <c r="RDW30" s="8"/>
      <c r="RDX30" s="5"/>
      <c r="RDY30" s="6"/>
      <c r="RDZ30" s="10"/>
      <c r="REA30" s="8"/>
      <c r="REB30" s="8"/>
      <c r="REC30" s="22"/>
      <c r="RED30" s="23"/>
      <c r="REE30" s="8"/>
      <c r="REF30" s="5"/>
      <c r="REG30" s="6"/>
      <c r="REH30" s="10"/>
      <c r="REI30" s="8"/>
      <c r="REJ30" s="8"/>
      <c r="REK30" s="22"/>
      <c r="REL30" s="23"/>
      <c r="REM30" s="8"/>
      <c r="REN30" s="5"/>
      <c r="REO30" s="6"/>
      <c r="REP30" s="10"/>
      <c r="REQ30" s="8"/>
      <c r="RER30" s="8"/>
      <c r="RES30" s="22"/>
      <c r="RET30" s="23"/>
      <c r="REU30" s="8"/>
      <c r="REV30" s="5"/>
      <c r="REW30" s="6"/>
      <c r="REX30" s="10"/>
      <c r="REY30" s="8"/>
      <c r="REZ30" s="8"/>
      <c r="RFA30" s="22"/>
      <c r="RFB30" s="23"/>
      <c r="RFC30" s="8"/>
      <c r="RFD30" s="5"/>
      <c r="RFE30" s="6"/>
      <c r="RFF30" s="10"/>
      <c r="RFG30" s="8"/>
      <c r="RFH30" s="8"/>
      <c r="RFI30" s="22"/>
      <c r="RFJ30" s="23"/>
      <c r="RFK30" s="8"/>
      <c r="RFL30" s="5"/>
      <c r="RFM30" s="6"/>
      <c r="RFN30" s="10"/>
      <c r="RFO30" s="8"/>
      <c r="RFP30" s="8"/>
      <c r="RFQ30" s="22"/>
      <c r="RFR30" s="23"/>
      <c r="RFS30" s="8"/>
      <c r="RFT30" s="5"/>
      <c r="RFU30" s="6"/>
      <c r="RFV30" s="10"/>
      <c r="RFW30" s="8"/>
      <c r="RFX30" s="8"/>
      <c r="RFY30" s="22"/>
      <c r="RFZ30" s="23"/>
      <c r="RGA30" s="8"/>
      <c r="RGB30" s="5"/>
      <c r="RGC30" s="6"/>
      <c r="RGD30" s="10"/>
      <c r="RGE30" s="8"/>
      <c r="RGF30" s="8"/>
      <c r="RGG30" s="22"/>
      <c r="RGH30" s="23"/>
      <c r="RGI30" s="8"/>
      <c r="RGJ30" s="5"/>
      <c r="RGK30" s="6"/>
      <c r="RGL30" s="10"/>
      <c r="RGM30" s="8"/>
      <c r="RGN30" s="8"/>
      <c r="RGO30" s="22"/>
      <c r="RGP30" s="23"/>
      <c r="RGQ30" s="8"/>
      <c r="RGR30" s="5"/>
      <c r="RGS30" s="6"/>
      <c r="RGT30" s="10"/>
      <c r="RGU30" s="8"/>
      <c r="RGV30" s="8"/>
      <c r="RGW30" s="22"/>
      <c r="RGX30" s="23"/>
      <c r="RGY30" s="8"/>
      <c r="RGZ30" s="5"/>
      <c r="RHA30" s="6"/>
      <c r="RHB30" s="10"/>
      <c r="RHC30" s="8"/>
      <c r="RHD30" s="8"/>
      <c r="RHE30" s="22"/>
      <c r="RHF30" s="23"/>
      <c r="RHG30" s="8"/>
      <c r="RHH30" s="5"/>
      <c r="RHI30" s="6"/>
      <c r="RHJ30" s="10"/>
      <c r="RHK30" s="8"/>
      <c r="RHL30" s="8"/>
      <c r="RHM30" s="22"/>
      <c r="RHN30" s="23"/>
      <c r="RHO30" s="8"/>
      <c r="RHP30" s="5"/>
      <c r="RHQ30" s="6"/>
      <c r="RHR30" s="10"/>
      <c r="RHS30" s="8"/>
      <c r="RHT30" s="8"/>
      <c r="RHU30" s="22"/>
      <c r="RHV30" s="23"/>
      <c r="RHW30" s="8"/>
      <c r="RHX30" s="5"/>
      <c r="RHY30" s="6"/>
      <c r="RHZ30" s="10"/>
      <c r="RIA30" s="8"/>
      <c r="RIB30" s="8"/>
      <c r="RIC30" s="22"/>
      <c r="RID30" s="23"/>
      <c r="RIE30" s="8"/>
      <c r="RIF30" s="5"/>
      <c r="RIG30" s="6"/>
      <c r="RIH30" s="10"/>
      <c r="RII30" s="8"/>
      <c r="RIJ30" s="8"/>
      <c r="RIK30" s="22"/>
      <c r="RIL30" s="23"/>
      <c r="RIM30" s="8"/>
      <c r="RIN30" s="5"/>
      <c r="RIO30" s="6"/>
      <c r="RIP30" s="10"/>
      <c r="RIQ30" s="8"/>
      <c r="RIR30" s="8"/>
      <c r="RIS30" s="22"/>
      <c r="RIT30" s="23"/>
      <c r="RIU30" s="8"/>
      <c r="RIV30" s="5"/>
      <c r="RIW30" s="6"/>
      <c r="RIX30" s="10"/>
      <c r="RIY30" s="8"/>
      <c r="RIZ30" s="8"/>
      <c r="RJA30" s="22"/>
      <c r="RJB30" s="23"/>
      <c r="RJC30" s="8"/>
      <c r="RJD30" s="5"/>
      <c r="RJE30" s="6"/>
      <c r="RJF30" s="10"/>
      <c r="RJG30" s="8"/>
      <c r="RJH30" s="8"/>
      <c r="RJI30" s="22"/>
      <c r="RJJ30" s="23"/>
      <c r="RJK30" s="8"/>
      <c r="RJL30" s="5"/>
      <c r="RJM30" s="6"/>
      <c r="RJN30" s="10"/>
      <c r="RJO30" s="8"/>
      <c r="RJP30" s="8"/>
      <c r="RJQ30" s="22"/>
      <c r="RJR30" s="23"/>
      <c r="RJS30" s="8"/>
      <c r="RJT30" s="5"/>
      <c r="RJU30" s="6"/>
      <c r="RJV30" s="10"/>
      <c r="RJW30" s="8"/>
      <c r="RJX30" s="8"/>
      <c r="RJY30" s="22"/>
      <c r="RJZ30" s="23"/>
      <c r="RKA30" s="8"/>
      <c r="RKB30" s="5"/>
      <c r="RKC30" s="6"/>
      <c r="RKD30" s="10"/>
      <c r="RKE30" s="8"/>
      <c r="RKF30" s="8"/>
      <c r="RKG30" s="22"/>
      <c r="RKH30" s="23"/>
      <c r="RKI30" s="8"/>
      <c r="RKJ30" s="5"/>
      <c r="RKK30" s="6"/>
      <c r="RKL30" s="10"/>
      <c r="RKM30" s="8"/>
      <c r="RKN30" s="8"/>
      <c r="RKO30" s="22"/>
      <c r="RKP30" s="23"/>
      <c r="RKQ30" s="8"/>
      <c r="RKR30" s="5"/>
      <c r="RKS30" s="6"/>
      <c r="RKT30" s="10"/>
      <c r="RKU30" s="8"/>
      <c r="RKV30" s="8"/>
      <c r="RKW30" s="22"/>
      <c r="RKX30" s="23"/>
      <c r="RKY30" s="8"/>
      <c r="RKZ30" s="5"/>
      <c r="RLA30" s="6"/>
      <c r="RLB30" s="10"/>
      <c r="RLC30" s="8"/>
      <c r="RLD30" s="8"/>
      <c r="RLE30" s="22"/>
      <c r="RLF30" s="23"/>
      <c r="RLG30" s="8"/>
      <c r="RLH30" s="5"/>
      <c r="RLI30" s="6"/>
      <c r="RLJ30" s="10"/>
      <c r="RLK30" s="8"/>
      <c r="RLL30" s="8"/>
      <c r="RLM30" s="22"/>
      <c r="RLN30" s="23"/>
      <c r="RLO30" s="8"/>
      <c r="RLP30" s="5"/>
      <c r="RLQ30" s="6"/>
      <c r="RLR30" s="10"/>
      <c r="RLS30" s="8"/>
      <c r="RLT30" s="8"/>
      <c r="RLU30" s="22"/>
      <c r="RLV30" s="23"/>
      <c r="RLW30" s="8"/>
      <c r="RLX30" s="5"/>
      <c r="RLY30" s="6"/>
      <c r="RLZ30" s="10"/>
      <c r="RMA30" s="8"/>
      <c r="RMB30" s="8"/>
      <c r="RMC30" s="22"/>
      <c r="RMD30" s="23"/>
      <c r="RME30" s="8"/>
      <c r="RMF30" s="5"/>
      <c r="RMG30" s="6"/>
      <c r="RMH30" s="10"/>
      <c r="RMI30" s="8"/>
      <c r="RMJ30" s="8"/>
      <c r="RMK30" s="22"/>
      <c r="RML30" s="23"/>
      <c r="RMM30" s="8"/>
      <c r="RMN30" s="5"/>
      <c r="RMO30" s="6"/>
      <c r="RMP30" s="10"/>
      <c r="RMQ30" s="8"/>
      <c r="RMR30" s="8"/>
      <c r="RMS30" s="22"/>
      <c r="RMT30" s="23"/>
      <c r="RMU30" s="8"/>
      <c r="RMV30" s="5"/>
      <c r="RMW30" s="6"/>
      <c r="RMX30" s="10"/>
      <c r="RMY30" s="8"/>
      <c r="RMZ30" s="8"/>
      <c r="RNA30" s="22"/>
      <c r="RNB30" s="23"/>
      <c r="RNC30" s="8"/>
      <c r="RND30" s="5"/>
      <c r="RNE30" s="6"/>
      <c r="RNF30" s="10"/>
      <c r="RNG30" s="8"/>
      <c r="RNH30" s="8"/>
      <c r="RNI30" s="22"/>
      <c r="RNJ30" s="23"/>
      <c r="RNK30" s="8"/>
      <c r="RNL30" s="5"/>
      <c r="RNM30" s="6"/>
      <c r="RNN30" s="10"/>
      <c r="RNO30" s="8"/>
      <c r="RNP30" s="8"/>
      <c r="RNQ30" s="22"/>
      <c r="RNR30" s="23"/>
      <c r="RNS30" s="8"/>
      <c r="RNT30" s="5"/>
      <c r="RNU30" s="6"/>
      <c r="RNV30" s="10"/>
      <c r="RNW30" s="8"/>
      <c r="RNX30" s="8"/>
      <c r="RNY30" s="22"/>
      <c r="RNZ30" s="23"/>
      <c r="ROA30" s="8"/>
      <c r="ROB30" s="5"/>
      <c r="ROC30" s="6"/>
      <c r="ROD30" s="10"/>
      <c r="ROE30" s="8"/>
      <c r="ROF30" s="8"/>
      <c r="ROG30" s="22"/>
      <c r="ROH30" s="23"/>
      <c r="ROI30" s="8"/>
      <c r="ROJ30" s="5"/>
      <c r="ROK30" s="6"/>
      <c r="ROL30" s="10"/>
      <c r="ROM30" s="8"/>
      <c r="RON30" s="8"/>
      <c r="ROO30" s="22"/>
      <c r="ROP30" s="23"/>
      <c r="ROQ30" s="8"/>
      <c r="ROR30" s="5"/>
      <c r="ROS30" s="6"/>
      <c r="ROT30" s="10"/>
      <c r="ROU30" s="8"/>
      <c r="ROV30" s="8"/>
      <c r="ROW30" s="22"/>
      <c r="ROX30" s="23"/>
      <c r="ROY30" s="8"/>
      <c r="ROZ30" s="5"/>
      <c r="RPA30" s="6"/>
      <c r="RPB30" s="10"/>
      <c r="RPC30" s="8"/>
      <c r="RPD30" s="8"/>
      <c r="RPE30" s="22"/>
      <c r="RPF30" s="23"/>
      <c r="RPG30" s="8"/>
      <c r="RPH30" s="5"/>
      <c r="RPI30" s="6"/>
      <c r="RPJ30" s="10"/>
      <c r="RPK30" s="8"/>
      <c r="RPL30" s="8"/>
      <c r="RPM30" s="22"/>
      <c r="RPN30" s="23"/>
      <c r="RPO30" s="8"/>
      <c r="RPP30" s="5"/>
      <c r="RPQ30" s="6"/>
      <c r="RPR30" s="10"/>
      <c r="RPS30" s="8"/>
      <c r="RPT30" s="8"/>
      <c r="RPU30" s="22"/>
      <c r="RPV30" s="23"/>
      <c r="RPW30" s="8"/>
      <c r="RPX30" s="5"/>
      <c r="RPY30" s="6"/>
      <c r="RPZ30" s="10"/>
      <c r="RQA30" s="8"/>
      <c r="RQB30" s="8"/>
      <c r="RQC30" s="22"/>
      <c r="RQD30" s="23"/>
      <c r="RQE30" s="8"/>
      <c r="RQF30" s="5"/>
      <c r="RQG30" s="6"/>
      <c r="RQH30" s="10"/>
      <c r="RQI30" s="8"/>
      <c r="RQJ30" s="8"/>
      <c r="RQK30" s="22"/>
      <c r="RQL30" s="23"/>
      <c r="RQM30" s="8"/>
      <c r="RQN30" s="5"/>
      <c r="RQO30" s="6"/>
      <c r="RQP30" s="10"/>
      <c r="RQQ30" s="8"/>
      <c r="RQR30" s="8"/>
      <c r="RQS30" s="22"/>
      <c r="RQT30" s="23"/>
      <c r="RQU30" s="8"/>
      <c r="RQV30" s="5"/>
      <c r="RQW30" s="6"/>
      <c r="RQX30" s="10"/>
      <c r="RQY30" s="8"/>
      <c r="RQZ30" s="8"/>
      <c r="RRA30" s="22"/>
      <c r="RRB30" s="23"/>
      <c r="RRC30" s="8"/>
      <c r="RRD30" s="5"/>
      <c r="RRE30" s="6"/>
      <c r="RRF30" s="10"/>
      <c r="RRG30" s="8"/>
      <c r="RRH30" s="8"/>
      <c r="RRI30" s="22"/>
      <c r="RRJ30" s="23"/>
      <c r="RRK30" s="8"/>
      <c r="RRL30" s="5"/>
      <c r="RRM30" s="6"/>
      <c r="RRN30" s="10"/>
      <c r="RRO30" s="8"/>
      <c r="RRP30" s="8"/>
      <c r="RRQ30" s="22"/>
      <c r="RRR30" s="23"/>
      <c r="RRS30" s="8"/>
      <c r="RRT30" s="5"/>
      <c r="RRU30" s="6"/>
      <c r="RRV30" s="10"/>
      <c r="RRW30" s="8"/>
      <c r="RRX30" s="8"/>
      <c r="RRY30" s="22"/>
      <c r="RRZ30" s="23"/>
      <c r="RSA30" s="8"/>
      <c r="RSB30" s="5"/>
      <c r="RSC30" s="6"/>
      <c r="RSD30" s="10"/>
      <c r="RSE30" s="8"/>
      <c r="RSF30" s="8"/>
      <c r="RSG30" s="22"/>
      <c r="RSH30" s="23"/>
      <c r="RSI30" s="8"/>
      <c r="RSJ30" s="5"/>
      <c r="RSK30" s="6"/>
      <c r="RSL30" s="10"/>
      <c r="RSM30" s="8"/>
      <c r="RSN30" s="8"/>
      <c r="RSO30" s="22"/>
      <c r="RSP30" s="23"/>
      <c r="RSQ30" s="8"/>
      <c r="RSR30" s="5"/>
      <c r="RSS30" s="6"/>
      <c r="RST30" s="10"/>
      <c r="RSU30" s="8"/>
      <c r="RSV30" s="8"/>
      <c r="RSW30" s="22"/>
      <c r="RSX30" s="23"/>
      <c r="RSY30" s="8"/>
      <c r="RSZ30" s="5"/>
      <c r="RTA30" s="6"/>
      <c r="RTB30" s="10"/>
      <c r="RTC30" s="8"/>
      <c r="RTD30" s="8"/>
      <c r="RTE30" s="22"/>
      <c r="RTF30" s="23"/>
      <c r="RTG30" s="8"/>
      <c r="RTH30" s="5"/>
      <c r="RTI30" s="6"/>
      <c r="RTJ30" s="10"/>
      <c r="RTK30" s="8"/>
      <c r="RTL30" s="8"/>
      <c r="RTM30" s="22"/>
      <c r="RTN30" s="23"/>
      <c r="RTO30" s="8"/>
      <c r="RTP30" s="5"/>
      <c r="RTQ30" s="6"/>
      <c r="RTR30" s="10"/>
      <c r="RTS30" s="8"/>
      <c r="RTT30" s="8"/>
      <c r="RTU30" s="22"/>
      <c r="RTV30" s="23"/>
      <c r="RTW30" s="8"/>
      <c r="RTX30" s="5"/>
      <c r="RTY30" s="6"/>
      <c r="RTZ30" s="10"/>
      <c r="RUA30" s="8"/>
      <c r="RUB30" s="8"/>
      <c r="RUC30" s="22"/>
      <c r="RUD30" s="23"/>
      <c r="RUE30" s="8"/>
      <c r="RUF30" s="5"/>
      <c r="RUG30" s="6"/>
      <c r="RUH30" s="10"/>
      <c r="RUI30" s="8"/>
      <c r="RUJ30" s="8"/>
      <c r="RUK30" s="22"/>
      <c r="RUL30" s="23"/>
      <c r="RUM30" s="8"/>
      <c r="RUN30" s="5"/>
      <c r="RUO30" s="6"/>
      <c r="RUP30" s="10"/>
      <c r="RUQ30" s="8"/>
      <c r="RUR30" s="8"/>
      <c r="RUS30" s="22"/>
      <c r="RUT30" s="23"/>
      <c r="RUU30" s="8"/>
      <c r="RUV30" s="5"/>
      <c r="RUW30" s="6"/>
      <c r="RUX30" s="10"/>
      <c r="RUY30" s="8"/>
      <c r="RUZ30" s="8"/>
      <c r="RVA30" s="22"/>
      <c r="RVB30" s="23"/>
      <c r="RVC30" s="8"/>
      <c r="RVD30" s="5"/>
      <c r="RVE30" s="6"/>
      <c r="RVF30" s="10"/>
      <c r="RVG30" s="8"/>
      <c r="RVH30" s="8"/>
      <c r="RVI30" s="22"/>
      <c r="RVJ30" s="23"/>
      <c r="RVK30" s="8"/>
      <c r="RVL30" s="5"/>
      <c r="RVM30" s="6"/>
      <c r="RVN30" s="10"/>
      <c r="RVO30" s="8"/>
      <c r="RVP30" s="8"/>
      <c r="RVQ30" s="22"/>
      <c r="RVR30" s="23"/>
      <c r="RVS30" s="8"/>
      <c r="RVT30" s="5"/>
      <c r="RVU30" s="6"/>
      <c r="RVV30" s="10"/>
      <c r="RVW30" s="8"/>
      <c r="RVX30" s="8"/>
      <c r="RVY30" s="22"/>
      <c r="RVZ30" s="23"/>
      <c r="RWA30" s="8"/>
      <c r="RWB30" s="5"/>
      <c r="RWC30" s="6"/>
      <c r="RWD30" s="10"/>
      <c r="RWE30" s="8"/>
      <c r="RWF30" s="8"/>
      <c r="RWG30" s="22"/>
      <c r="RWH30" s="23"/>
      <c r="RWI30" s="8"/>
      <c r="RWJ30" s="5"/>
      <c r="RWK30" s="6"/>
      <c r="RWL30" s="10"/>
      <c r="RWM30" s="8"/>
      <c r="RWN30" s="8"/>
      <c r="RWO30" s="22"/>
      <c r="RWP30" s="23"/>
      <c r="RWQ30" s="8"/>
      <c r="RWR30" s="5"/>
      <c r="RWS30" s="6"/>
      <c r="RWT30" s="10"/>
      <c r="RWU30" s="8"/>
      <c r="RWV30" s="8"/>
      <c r="RWW30" s="22"/>
      <c r="RWX30" s="23"/>
      <c r="RWY30" s="8"/>
      <c r="RWZ30" s="5"/>
      <c r="RXA30" s="6"/>
      <c r="RXB30" s="10"/>
      <c r="RXC30" s="8"/>
      <c r="RXD30" s="8"/>
      <c r="RXE30" s="22"/>
      <c r="RXF30" s="23"/>
      <c r="RXG30" s="8"/>
      <c r="RXH30" s="5"/>
      <c r="RXI30" s="6"/>
      <c r="RXJ30" s="10"/>
      <c r="RXK30" s="8"/>
      <c r="RXL30" s="8"/>
      <c r="RXM30" s="22"/>
      <c r="RXN30" s="23"/>
      <c r="RXO30" s="8"/>
      <c r="RXP30" s="5"/>
      <c r="RXQ30" s="6"/>
      <c r="RXR30" s="10"/>
      <c r="RXS30" s="8"/>
      <c r="RXT30" s="8"/>
      <c r="RXU30" s="22"/>
      <c r="RXV30" s="23"/>
      <c r="RXW30" s="8"/>
      <c r="RXX30" s="5"/>
      <c r="RXY30" s="6"/>
      <c r="RXZ30" s="10"/>
      <c r="RYA30" s="8"/>
      <c r="RYB30" s="8"/>
      <c r="RYC30" s="22"/>
      <c r="RYD30" s="23"/>
      <c r="RYE30" s="8"/>
      <c r="RYF30" s="5"/>
      <c r="RYG30" s="6"/>
      <c r="RYH30" s="10"/>
      <c r="RYI30" s="8"/>
      <c r="RYJ30" s="8"/>
      <c r="RYK30" s="22"/>
      <c r="RYL30" s="23"/>
      <c r="RYM30" s="8"/>
      <c r="RYN30" s="5"/>
      <c r="RYO30" s="6"/>
      <c r="RYP30" s="10"/>
      <c r="RYQ30" s="8"/>
      <c r="RYR30" s="8"/>
      <c r="RYS30" s="22"/>
      <c r="RYT30" s="23"/>
      <c r="RYU30" s="8"/>
      <c r="RYV30" s="5"/>
      <c r="RYW30" s="6"/>
      <c r="RYX30" s="10"/>
      <c r="RYY30" s="8"/>
      <c r="RYZ30" s="8"/>
      <c r="RZA30" s="22"/>
      <c r="RZB30" s="23"/>
      <c r="RZC30" s="8"/>
      <c r="RZD30" s="5"/>
      <c r="RZE30" s="6"/>
      <c r="RZF30" s="10"/>
      <c r="RZG30" s="8"/>
      <c r="RZH30" s="8"/>
      <c r="RZI30" s="22"/>
      <c r="RZJ30" s="23"/>
      <c r="RZK30" s="8"/>
      <c r="RZL30" s="5"/>
      <c r="RZM30" s="6"/>
      <c r="RZN30" s="10"/>
      <c r="RZO30" s="8"/>
      <c r="RZP30" s="8"/>
      <c r="RZQ30" s="22"/>
      <c r="RZR30" s="23"/>
      <c r="RZS30" s="8"/>
      <c r="RZT30" s="5"/>
      <c r="RZU30" s="6"/>
      <c r="RZV30" s="10"/>
      <c r="RZW30" s="8"/>
      <c r="RZX30" s="8"/>
      <c r="RZY30" s="22"/>
      <c r="RZZ30" s="23"/>
      <c r="SAA30" s="8"/>
      <c r="SAB30" s="5"/>
      <c r="SAC30" s="6"/>
      <c r="SAD30" s="10"/>
      <c r="SAE30" s="8"/>
      <c r="SAF30" s="8"/>
      <c r="SAG30" s="22"/>
      <c r="SAH30" s="23"/>
      <c r="SAI30" s="8"/>
      <c r="SAJ30" s="5"/>
      <c r="SAK30" s="6"/>
      <c r="SAL30" s="10"/>
      <c r="SAM30" s="8"/>
      <c r="SAN30" s="8"/>
      <c r="SAO30" s="22"/>
      <c r="SAP30" s="23"/>
      <c r="SAQ30" s="8"/>
      <c r="SAR30" s="5"/>
      <c r="SAS30" s="6"/>
      <c r="SAT30" s="10"/>
      <c r="SAU30" s="8"/>
      <c r="SAV30" s="8"/>
      <c r="SAW30" s="22"/>
      <c r="SAX30" s="23"/>
      <c r="SAY30" s="8"/>
      <c r="SAZ30" s="5"/>
      <c r="SBA30" s="6"/>
      <c r="SBB30" s="10"/>
      <c r="SBC30" s="8"/>
      <c r="SBD30" s="8"/>
      <c r="SBE30" s="22"/>
      <c r="SBF30" s="23"/>
      <c r="SBG30" s="8"/>
      <c r="SBH30" s="5"/>
      <c r="SBI30" s="6"/>
      <c r="SBJ30" s="10"/>
      <c r="SBK30" s="8"/>
      <c r="SBL30" s="8"/>
      <c r="SBM30" s="22"/>
      <c r="SBN30" s="23"/>
      <c r="SBO30" s="8"/>
      <c r="SBP30" s="5"/>
      <c r="SBQ30" s="6"/>
      <c r="SBR30" s="10"/>
      <c r="SBS30" s="8"/>
      <c r="SBT30" s="8"/>
      <c r="SBU30" s="22"/>
      <c r="SBV30" s="23"/>
      <c r="SBW30" s="8"/>
      <c r="SBX30" s="5"/>
      <c r="SBY30" s="6"/>
      <c r="SBZ30" s="10"/>
      <c r="SCA30" s="8"/>
      <c r="SCB30" s="8"/>
      <c r="SCC30" s="22"/>
      <c r="SCD30" s="23"/>
      <c r="SCE30" s="8"/>
      <c r="SCF30" s="5"/>
      <c r="SCG30" s="6"/>
      <c r="SCH30" s="10"/>
      <c r="SCI30" s="8"/>
      <c r="SCJ30" s="8"/>
      <c r="SCK30" s="22"/>
      <c r="SCL30" s="23"/>
      <c r="SCM30" s="8"/>
      <c r="SCN30" s="5"/>
      <c r="SCO30" s="6"/>
      <c r="SCP30" s="10"/>
      <c r="SCQ30" s="8"/>
      <c r="SCR30" s="8"/>
      <c r="SCS30" s="22"/>
      <c r="SCT30" s="23"/>
      <c r="SCU30" s="8"/>
      <c r="SCV30" s="5"/>
      <c r="SCW30" s="6"/>
      <c r="SCX30" s="10"/>
      <c r="SCY30" s="8"/>
      <c r="SCZ30" s="8"/>
      <c r="SDA30" s="22"/>
      <c r="SDB30" s="23"/>
      <c r="SDC30" s="8"/>
      <c r="SDD30" s="5"/>
      <c r="SDE30" s="6"/>
      <c r="SDF30" s="10"/>
      <c r="SDG30" s="8"/>
      <c r="SDH30" s="8"/>
      <c r="SDI30" s="22"/>
      <c r="SDJ30" s="23"/>
      <c r="SDK30" s="8"/>
      <c r="SDL30" s="5"/>
      <c r="SDM30" s="6"/>
      <c r="SDN30" s="10"/>
      <c r="SDO30" s="8"/>
      <c r="SDP30" s="8"/>
      <c r="SDQ30" s="22"/>
      <c r="SDR30" s="23"/>
      <c r="SDS30" s="8"/>
      <c r="SDT30" s="5"/>
      <c r="SDU30" s="6"/>
      <c r="SDV30" s="10"/>
      <c r="SDW30" s="8"/>
      <c r="SDX30" s="8"/>
      <c r="SDY30" s="22"/>
      <c r="SDZ30" s="23"/>
      <c r="SEA30" s="8"/>
      <c r="SEB30" s="5"/>
      <c r="SEC30" s="6"/>
      <c r="SED30" s="10"/>
      <c r="SEE30" s="8"/>
      <c r="SEF30" s="8"/>
      <c r="SEG30" s="22"/>
      <c r="SEH30" s="23"/>
      <c r="SEI30" s="8"/>
      <c r="SEJ30" s="5"/>
      <c r="SEK30" s="6"/>
      <c r="SEL30" s="10"/>
      <c r="SEM30" s="8"/>
      <c r="SEN30" s="8"/>
      <c r="SEO30" s="22"/>
      <c r="SEP30" s="23"/>
      <c r="SEQ30" s="8"/>
      <c r="SER30" s="5"/>
      <c r="SES30" s="6"/>
      <c r="SET30" s="10"/>
      <c r="SEU30" s="8"/>
      <c r="SEV30" s="8"/>
      <c r="SEW30" s="22"/>
      <c r="SEX30" s="23"/>
      <c r="SEY30" s="8"/>
      <c r="SEZ30" s="5"/>
      <c r="SFA30" s="6"/>
      <c r="SFB30" s="10"/>
      <c r="SFC30" s="8"/>
      <c r="SFD30" s="8"/>
      <c r="SFE30" s="22"/>
      <c r="SFF30" s="23"/>
      <c r="SFG30" s="8"/>
      <c r="SFH30" s="5"/>
      <c r="SFI30" s="6"/>
      <c r="SFJ30" s="10"/>
      <c r="SFK30" s="8"/>
      <c r="SFL30" s="8"/>
      <c r="SFM30" s="22"/>
      <c r="SFN30" s="23"/>
      <c r="SFO30" s="8"/>
      <c r="SFP30" s="5"/>
      <c r="SFQ30" s="6"/>
      <c r="SFR30" s="10"/>
      <c r="SFS30" s="8"/>
      <c r="SFT30" s="8"/>
      <c r="SFU30" s="22"/>
      <c r="SFV30" s="23"/>
      <c r="SFW30" s="8"/>
      <c r="SFX30" s="5"/>
      <c r="SFY30" s="6"/>
      <c r="SFZ30" s="10"/>
      <c r="SGA30" s="8"/>
      <c r="SGB30" s="8"/>
      <c r="SGC30" s="22"/>
      <c r="SGD30" s="23"/>
      <c r="SGE30" s="8"/>
      <c r="SGF30" s="5"/>
      <c r="SGG30" s="6"/>
      <c r="SGH30" s="10"/>
      <c r="SGI30" s="8"/>
      <c r="SGJ30" s="8"/>
      <c r="SGK30" s="22"/>
      <c r="SGL30" s="23"/>
      <c r="SGM30" s="8"/>
      <c r="SGN30" s="5"/>
      <c r="SGO30" s="6"/>
      <c r="SGP30" s="10"/>
      <c r="SGQ30" s="8"/>
      <c r="SGR30" s="8"/>
      <c r="SGS30" s="22"/>
      <c r="SGT30" s="23"/>
      <c r="SGU30" s="8"/>
      <c r="SGV30" s="5"/>
      <c r="SGW30" s="6"/>
      <c r="SGX30" s="10"/>
      <c r="SGY30" s="8"/>
      <c r="SGZ30" s="8"/>
      <c r="SHA30" s="22"/>
      <c r="SHB30" s="23"/>
      <c r="SHC30" s="8"/>
      <c r="SHD30" s="5"/>
      <c r="SHE30" s="6"/>
      <c r="SHF30" s="10"/>
      <c r="SHG30" s="8"/>
      <c r="SHH30" s="8"/>
      <c r="SHI30" s="22"/>
      <c r="SHJ30" s="23"/>
      <c r="SHK30" s="8"/>
      <c r="SHL30" s="5"/>
      <c r="SHM30" s="6"/>
      <c r="SHN30" s="10"/>
      <c r="SHO30" s="8"/>
      <c r="SHP30" s="8"/>
      <c r="SHQ30" s="22"/>
      <c r="SHR30" s="23"/>
      <c r="SHS30" s="8"/>
      <c r="SHT30" s="5"/>
      <c r="SHU30" s="6"/>
      <c r="SHV30" s="10"/>
      <c r="SHW30" s="8"/>
      <c r="SHX30" s="8"/>
      <c r="SHY30" s="22"/>
      <c r="SHZ30" s="23"/>
      <c r="SIA30" s="8"/>
      <c r="SIB30" s="5"/>
      <c r="SIC30" s="6"/>
      <c r="SID30" s="10"/>
      <c r="SIE30" s="8"/>
      <c r="SIF30" s="8"/>
      <c r="SIG30" s="22"/>
      <c r="SIH30" s="23"/>
      <c r="SII30" s="8"/>
      <c r="SIJ30" s="5"/>
      <c r="SIK30" s="6"/>
      <c r="SIL30" s="10"/>
      <c r="SIM30" s="8"/>
      <c r="SIN30" s="8"/>
      <c r="SIO30" s="22"/>
      <c r="SIP30" s="23"/>
      <c r="SIQ30" s="8"/>
      <c r="SIR30" s="5"/>
      <c r="SIS30" s="6"/>
      <c r="SIT30" s="10"/>
      <c r="SIU30" s="8"/>
      <c r="SIV30" s="8"/>
      <c r="SIW30" s="22"/>
      <c r="SIX30" s="23"/>
      <c r="SIY30" s="8"/>
      <c r="SIZ30" s="5"/>
      <c r="SJA30" s="6"/>
      <c r="SJB30" s="10"/>
      <c r="SJC30" s="8"/>
      <c r="SJD30" s="8"/>
      <c r="SJE30" s="22"/>
      <c r="SJF30" s="23"/>
      <c r="SJG30" s="8"/>
      <c r="SJH30" s="5"/>
      <c r="SJI30" s="6"/>
      <c r="SJJ30" s="10"/>
      <c r="SJK30" s="8"/>
      <c r="SJL30" s="8"/>
      <c r="SJM30" s="22"/>
      <c r="SJN30" s="23"/>
      <c r="SJO30" s="8"/>
      <c r="SJP30" s="5"/>
      <c r="SJQ30" s="6"/>
      <c r="SJR30" s="10"/>
      <c r="SJS30" s="8"/>
      <c r="SJT30" s="8"/>
      <c r="SJU30" s="22"/>
      <c r="SJV30" s="23"/>
      <c r="SJW30" s="8"/>
      <c r="SJX30" s="5"/>
      <c r="SJY30" s="6"/>
      <c r="SJZ30" s="10"/>
      <c r="SKA30" s="8"/>
      <c r="SKB30" s="8"/>
      <c r="SKC30" s="22"/>
      <c r="SKD30" s="23"/>
      <c r="SKE30" s="8"/>
      <c r="SKF30" s="5"/>
      <c r="SKG30" s="6"/>
      <c r="SKH30" s="10"/>
      <c r="SKI30" s="8"/>
      <c r="SKJ30" s="8"/>
      <c r="SKK30" s="22"/>
      <c r="SKL30" s="23"/>
      <c r="SKM30" s="8"/>
      <c r="SKN30" s="5"/>
      <c r="SKO30" s="6"/>
      <c r="SKP30" s="10"/>
      <c r="SKQ30" s="8"/>
      <c r="SKR30" s="8"/>
      <c r="SKS30" s="22"/>
      <c r="SKT30" s="23"/>
      <c r="SKU30" s="8"/>
      <c r="SKV30" s="5"/>
      <c r="SKW30" s="6"/>
      <c r="SKX30" s="10"/>
      <c r="SKY30" s="8"/>
      <c r="SKZ30" s="8"/>
      <c r="SLA30" s="22"/>
      <c r="SLB30" s="23"/>
      <c r="SLC30" s="8"/>
      <c r="SLD30" s="5"/>
      <c r="SLE30" s="6"/>
      <c r="SLF30" s="10"/>
      <c r="SLG30" s="8"/>
      <c r="SLH30" s="8"/>
      <c r="SLI30" s="22"/>
      <c r="SLJ30" s="23"/>
      <c r="SLK30" s="8"/>
      <c r="SLL30" s="5"/>
      <c r="SLM30" s="6"/>
      <c r="SLN30" s="10"/>
      <c r="SLO30" s="8"/>
      <c r="SLP30" s="8"/>
      <c r="SLQ30" s="22"/>
      <c r="SLR30" s="23"/>
      <c r="SLS30" s="8"/>
      <c r="SLT30" s="5"/>
      <c r="SLU30" s="6"/>
      <c r="SLV30" s="10"/>
      <c r="SLW30" s="8"/>
      <c r="SLX30" s="8"/>
      <c r="SLY30" s="22"/>
      <c r="SLZ30" s="23"/>
      <c r="SMA30" s="8"/>
      <c r="SMB30" s="5"/>
      <c r="SMC30" s="6"/>
      <c r="SMD30" s="10"/>
      <c r="SME30" s="8"/>
      <c r="SMF30" s="8"/>
      <c r="SMG30" s="22"/>
      <c r="SMH30" s="23"/>
      <c r="SMI30" s="8"/>
      <c r="SMJ30" s="5"/>
      <c r="SMK30" s="6"/>
      <c r="SML30" s="10"/>
      <c r="SMM30" s="8"/>
      <c r="SMN30" s="8"/>
      <c r="SMO30" s="22"/>
      <c r="SMP30" s="23"/>
      <c r="SMQ30" s="8"/>
      <c r="SMR30" s="5"/>
      <c r="SMS30" s="6"/>
      <c r="SMT30" s="10"/>
      <c r="SMU30" s="8"/>
      <c r="SMV30" s="8"/>
      <c r="SMW30" s="22"/>
      <c r="SMX30" s="23"/>
      <c r="SMY30" s="8"/>
      <c r="SMZ30" s="5"/>
      <c r="SNA30" s="6"/>
      <c r="SNB30" s="10"/>
      <c r="SNC30" s="8"/>
      <c r="SND30" s="8"/>
      <c r="SNE30" s="22"/>
      <c r="SNF30" s="23"/>
      <c r="SNG30" s="8"/>
      <c r="SNH30" s="5"/>
      <c r="SNI30" s="6"/>
      <c r="SNJ30" s="10"/>
      <c r="SNK30" s="8"/>
      <c r="SNL30" s="8"/>
      <c r="SNM30" s="22"/>
      <c r="SNN30" s="23"/>
      <c r="SNO30" s="8"/>
      <c r="SNP30" s="5"/>
      <c r="SNQ30" s="6"/>
      <c r="SNR30" s="10"/>
      <c r="SNS30" s="8"/>
      <c r="SNT30" s="8"/>
      <c r="SNU30" s="22"/>
      <c r="SNV30" s="23"/>
      <c r="SNW30" s="8"/>
      <c r="SNX30" s="5"/>
      <c r="SNY30" s="6"/>
      <c r="SNZ30" s="10"/>
      <c r="SOA30" s="8"/>
      <c r="SOB30" s="8"/>
      <c r="SOC30" s="22"/>
      <c r="SOD30" s="23"/>
      <c r="SOE30" s="8"/>
      <c r="SOF30" s="5"/>
      <c r="SOG30" s="6"/>
      <c r="SOH30" s="10"/>
      <c r="SOI30" s="8"/>
      <c r="SOJ30" s="8"/>
      <c r="SOK30" s="22"/>
      <c r="SOL30" s="23"/>
      <c r="SOM30" s="8"/>
      <c r="SON30" s="5"/>
      <c r="SOO30" s="6"/>
      <c r="SOP30" s="10"/>
      <c r="SOQ30" s="8"/>
      <c r="SOR30" s="8"/>
      <c r="SOS30" s="22"/>
      <c r="SOT30" s="23"/>
      <c r="SOU30" s="8"/>
      <c r="SOV30" s="5"/>
      <c r="SOW30" s="6"/>
      <c r="SOX30" s="10"/>
      <c r="SOY30" s="8"/>
      <c r="SOZ30" s="8"/>
      <c r="SPA30" s="22"/>
      <c r="SPB30" s="23"/>
      <c r="SPC30" s="8"/>
      <c r="SPD30" s="5"/>
      <c r="SPE30" s="6"/>
      <c r="SPF30" s="10"/>
      <c r="SPG30" s="8"/>
      <c r="SPH30" s="8"/>
      <c r="SPI30" s="22"/>
      <c r="SPJ30" s="23"/>
      <c r="SPK30" s="8"/>
      <c r="SPL30" s="5"/>
      <c r="SPM30" s="6"/>
      <c r="SPN30" s="10"/>
      <c r="SPO30" s="8"/>
      <c r="SPP30" s="8"/>
      <c r="SPQ30" s="22"/>
      <c r="SPR30" s="23"/>
      <c r="SPS30" s="8"/>
      <c r="SPT30" s="5"/>
      <c r="SPU30" s="6"/>
      <c r="SPV30" s="10"/>
      <c r="SPW30" s="8"/>
      <c r="SPX30" s="8"/>
      <c r="SPY30" s="22"/>
      <c r="SPZ30" s="23"/>
      <c r="SQA30" s="8"/>
      <c r="SQB30" s="5"/>
      <c r="SQC30" s="6"/>
      <c r="SQD30" s="10"/>
      <c r="SQE30" s="8"/>
      <c r="SQF30" s="8"/>
      <c r="SQG30" s="22"/>
      <c r="SQH30" s="23"/>
      <c r="SQI30" s="8"/>
      <c r="SQJ30" s="5"/>
      <c r="SQK30" s="6"/>
      <c r="SQL30" s="10"/>
      <c r="SQM30" s="8"/>
      <c r="SQN30" s="8"/>
      <c r="SQO30" s="22"/>
      <c r="SQP30" s="23"/>
      <c r="SQQ30" s="8"/>
      <c r="SQR30" s="5"/>
      <c r="SQS30" s="6"/>
      <c r="SQT30" s="10"/>
      <c r="SQU30" s="8"/>
      <c r="SQV30" s="8"/>
      <c r="SQW30" s="22"/>
      <c r="SQX30" s="23"/>
      <c r="SQY30" s="8"/>
      <c r="SQZ30" s="5"/>
      <c r="SRA30" s="6"/>
      <c r="SRB30" s="10"/>
      <c r="SRC30" s="8"/>
      <c r="SRD30" s="8"/>
      <c r="SRE30" s="22"/>
      <c r="SRF30" s="23"/>
      <c r="SRG30" s="8"/>
      <c r="SRH30" s="5"/>
      <c r="SRI30" s="6"/>
      <c r="SRJ30" s="10"/>
      <c r="SRK30" s="8"/>
      <c r="SRL30" s="8"/>
      <c r="SRM30" s="22"/>
      <c r="SRN30" s="23"/>
      <c r="SRO30" s="8"/>
      <c r="SRP30" s="5"/>
      <c r="SRQ30" s="6"/>
      <c r="SRR30" s="10"/>
      <c r="SRS30" s="8"/>
      <c r="SRT30" s="8"/>
      <c r="SRU30" s="22"/>
      <c r="SRV30" s="23"/>
      <c r="SRW30" s="8"/>
      <c r="SRX30" s="5"/>
      <c r="SRY30" s="6"/>
      <c r="SRZ30" s="10"/>
      <c r="SSA30" s="8"/>
      <c r="SSB30" s="8"/>
      <c r="SSC30" s="22"/>
      <c r="SSD30" s="23"/>
      <c r="SSE30" s="8"/>
      <c r="SSF30" s="5"/>
      <c r="SSG30" s="6"/>
      <c r="SSH30" s="10"/>
      <c r="SSI30" s="8"/>
      <c r="SSJ30" s="8"/>
      <c r="SSK30" s="22"/>
      <c r="SSL30" s="23"/>
      <c r="SSM30" s="8"/>
      <c r="SSN30" s="5"/>
      <c r="SSO30" s="6"/>
      <c r="SSP30" s="10"/>
      <c r="SSQ30" s="8"/>
      <c r="SSR30" s="8"/>
      <c r="SSS30" s="22"/>
      <c r="SST30" s="23"/>
      <c r="SSU30" s="8"/>
      <c r="SSV30" s="5"/>
      <c r="SSW30" s="6"/>
      <c r="SSX30" s="10"/>
      <c r="SSY30" s="8"/>
      <c r="SSZ30" s="8"/>
      <c r="STA30" s="22"/>
      <c r="STB30" s="23"/>
      <c r="STC30" s="8"/>
      <c r="STD30" s="5"/>
      <c r="STE30" s="6"/>
      <c r="STF30" s="10"/>
      <c r="STG30" s="8"/>
      <c r="STH30" s="8"/>
      <c r="STI30" s="22"/>
      <c r="STJ30" s="23"/>
      <c r="STK30" s="8"/>
      <c r="STL30" s="5"/>
      <c r="STM30" s="6"/>
      <c r="STN30" s="10"/>
      <c r="STO30" s="8"/>
      <c r="STP30" s="8"/>
      <c r="STQ30" s="22"/>
      <c r="STR30" s="23"/>
      <c r="STS30" s="8"/>
      <c r="STT30" s="5"/>
      <c r="STU30" s="6"/>
      <c r="STV30" s="10"/>
      <c r="STW30" s="8"/>
      <c r="STX30" s="8"/>
      <c r="STY30" s="22"/>
      <c r="STZ30" s="23"/>
      <c r="SUA30" s="8"/>
      <c r="SUB30" s="5"/>
      <c r="SUC30" s="6"/>
      <c r="SUD30" s="10"/>
      <c r="SUE30" s="8"/>
      <c r="SUF30" s="8"/>
      <c r="SUG30" s="22"/>
      <c r="SUH30" s="23"/>
      <c r="SUI30" s="8"/>
      <c r="SUJ30" s="5"/>
      <c r="SUK30" s="6"/>
      <c r="SUL30" s="10"/>
      <c r="SUM30" s="8"/>
      <c r="SUN30" s="8"/>
      <c r="SUO30" s="22"/>
      <c r="SUP30" s="23"/>
      <c r="SUQ30" s="8"/>
      <c r="SUR30" s="5"/>
      <c r="SUS30" s="6"/>
      <c r="SUT30" s="10"/>
      <c r="SUU30" s="8"/>
      <c r="SUV30" s="8"/>
      <c r="SUW30" s="22"/>
      <c r="SUX30" s="23"/>
      <c r="SUY30" s="8"/>
      <c r="SUZ30" s="5"/>
      <c r="SVA30" s="6"/>
      <c r="SVB30" s="10"/>
      <c r="SVC30" s="8"/>
      <c r="SVD30" s="8"/>
      <c r="SVE30" s="22"/>
      <c r="SVF30" s="23"/>
      <c r="SVG30" s="8"/>
      <c r="SVH30" s="5"/>
      <c r="SVI30" s="6"/>
      <c r="SVJ30" s="10"/>
      <c r="SVK30" s="8"/>
      <c r="SVL30" s="8"/>
      <c r="SVM30" s="22"/>
      <c r="SVN30" s="23"/>
      <c r="SVO30" s="8"/>
      <c r="SVP30" s="5"/>
      <c r="SVQ30" s="6"/>
      <c r="SVR30" s="10"/>
      <c r="SVS30" s="8"/>
      <c r="SVT30" s="8"/>
      <c r="SVU30" s="22"/>
      <c r="SVV30" s="23"/>
      <c r="SVW30" s="8"/>
      <c r="SVX30" s="5"/>
      <c r="SVY30" s="6"/>
      <c r="SVZ30" s="10"/>
      <c r="SWA30" s="8"/>
      <c r="SWB30" s="8"/>
      <c r="SWC30" s="22"/>
      <c r="SWD30" s="23"/>
      <c r="SWE30" s="8"/>
      <c r="SWF30" s="5"/>
      <c r="SWG30" s="6"/>
      <c r="SWH30" s="10"/>
      <c r="SWI30" s="8"/>
      <c r="SWJ30" s="8"/>
      <c r="SWK30" s="22"/>
      <c r="SWL30" s="23"/>
      <c r="SWM30" s="8"/>
      <c r="SWN30" s="5"/>
      <c r="SWO30" s="6"/>
      <c r="SWP30" s="10"/>
      <c r="SWQ30" s="8"/>
      <c r="SWR30" s="8"/>
      <c r="SWS30" s="22"/>
      <c r="SWT30" s="23"/>
      <c r="SWU30" s="8"/>
      <c r="SWV30" s="5"/>
      <c r="SWW30" s="6"/>
      <c r="SWX30" s="10"/>
      <c r="SWY30" s="8"/>
      <c r="SWZ30" s="8"/>
      <c r="SXA30" s="22"/>
      <c r="SXB30" s="23"/>
      <c r="SXC30" s="8"/>
      <c r="SXD30" s="5"/>
      <c r="SXE30" s="6"/>
      <c r="SXF30" s="10"/>
      <c r="SXG30" s="8"/>
      <c r="SXH30" s="8"/>
      <c r="SXI30" s="22"/>
      <c r="SXJ30" s="23"/>
      <c r="SXK30" s="8"/>
      <c r="SXL30" s="5"/>
      <c r="SXM30" s="6"/>
      <c r="SXN30" s="10"/>
      <c r="SXO30" s="8"/>
      <c r="SXP30" s="8"/>
      <c r="SXQ30" s="22"/>
      <c r="SXR30" s="23"/>
      <c r="SXS30" s="8"/>
      <c r="SXT30" s="5"/>
      <c r="SXU30" s="6"/>
      <c r="SXV30" s="10"/>
      <c r="SXW30" s="8"/>
      <c r="SXX30" s="8"/>
      <c r="SXY30" s="22"/>
      <c r="SXZ30" s="23"/>
      <c r="SYA30" s="8"/>
      <c r="SYB30" s="5"/>
      <c r="SYC30" s="6"/>
      <c r="SYD30" s="10"/>
      <c r="SYE30" s="8"/>
      <c r="SYF30" s="8"/>
      <c r="SYG30" s="22"/>
      <c r="SYH30" s="23"/>
      <c r="SYI30" s="8"/>
      <c r="SYJ30" s="5"/>
      <c r="SYK30" s="6"/>
      <c r="SYL30" s="10"/>
      <c r="SYM30" s="8"/>
      <c r="SYN30" s="8"/>
      <c r="SYO30" s="22"/>
      <c r="SYP30" s="23"/>
      <c r="SYQ30" s="8"/>
      <c r="SYR30" s="5"/>
      <c r="SYS30" s="6"/>
      <c r="SYT30" s="10"/>
      <c r="SYU30" s="8"/>
      <c r="SYV30" s="8"/>
      <c r="SYW30" s="22"/>
      <c r="SYX30" s="23"/>
      <c r="SYY30" s="8"/>
      <c r="SYZ30" s="5"/>
      <c r="SZA30" s="6"/>
      <c r="SZB30" s="10"/>
      <c r="SZC30" s="8"/>
      <c r="SZD30" s="8"/>
      <c r="SZE30" s="22"/>
      <c r="SZF30" s="23"/>
      <c r="SZG30" s="8"/>
      <c r="SZH30" s="5"/>
      <c r="SZI30" s="6"/>
      <c r="SZJ30" s="10"/>
      <c r="SZK30" s="8"/>
      <c r="SZL30" s="8"/>
      <c r="SZM30" s="22"/>
      <c r="SZN30" s="23"/>
      <c r="SZO30" s="8"/>
      <c r="SZP30" s="5"/>
      <c r="SZQ30" s="6"/>
      <c r="SZR30" s="10"/>
      <c r="SZS30" s="8"/>
      <c r="SZT30" s="8"/>
      <c r="SZU30" s="22"/>
      <c r="SZV30" s="23"/>
      <c r="SZW30" s="8"/>
      <c r="SZX30" s="5"/>
      <c r="SZY30" s="6"/>
      <c r="SZZ30" s="10"/>
      <c r="TAA30" s="8"/>
      <c r="TAB30" s="8"/>
      <c r="TAC30" s="22"/>
      <c r="TAD30" s="23"/>
      <c r="TAE30" s="8"/>
      <c r="TAF30" s="5"/>
      <c r="TAG30" s="6"/>
      <c r="TAH30" s="10"/>
      <c r="TAI30" s="8"/>
      <c r="TAJ30" s="8"/>
      <c r="TAK30" s="22"/>
      <c r="TAL30" s="23"/>
      <c r="TAM30" s="8"/>
      <c r="TAN30" s="5"/>
      <c r="TAO30" s="6"/>
      <c r="TAP30" s="10"/>
      <c r="TAQ30" s="8"/>
      <c r="TAR30" s="8"/>
      <c r="TAS30" s="22"/>
      <c r="TAT30" s="23"/>
      <c r="TAU30" s="8"/>
      <c r="TAV30" s="5"/>
      <c r="TAW30" s="6"/>
      <c r="TAX30" s="10"/>
      <c r="TAY30" s="8"/>
      <c r="TAZ30" s="8"/>
      <c r="TBA30" s="22"/>
      <c r="TBB30" s="23"/>
      <c r="TBC30" s="8"/>
      <c r="TBD30" s="5"/>
      <c r="TBE30" s="6"/>
      <c r="TBF30" s="10"/>
      <c r="TBG30" s="8"/>
      <c r="TBH30" s="8"/>
      <c r="TBI30" s="22"/>
      <c r="TBJ30" s="23"/>
      <c r="TBK30" s="8"/>
      <c r="TBL30" s="5"/>
      <c r="TBM30" s="6"/>
      <c r="TBN30" s="10"/>
      <c r="TBO30" s="8"/>
      <c r="TBP30" s="8"/>
      <c r="TBQ30" s="22"/>
      <c r="TBR30" s="23"/>
      <c r="TBS30" s="8"/>
      <c r="TBT30" s="5"/>
      <c r="TBU30" s="6"/>
      <c r="TBV30" s="10"/>
      <c r="TBW30" s="8"/>
      <c r="TBX30" s="8"/>
      <c r="TBY30" s="22"/>
      <c r="TBZ30" s="23"/>
      <c r="TCA30" s="8"/>
      <c r="TCB30" s="5"/>
      <c r="TCC30" s="6"/>
      <c r="TCD30" s="10"/>
      <c r="TCE30" s="8"/>
      <c r="TCF30" s="8"/>
      <c r="TCG30" s="22"/>
      <c r="TCH30" s="23"/>
      <c r="TCI30" s="8"/>
      <c r="TCJ30" s="5"/>
      <c r="TCK30" s="6"/>
      <c r="TCL30" s="10"/>
      <c r="TCM30" s="8"/>
      <c r="TCN30" s="8"/>
      <c r="TCO30" s="22"/>
      <c r="TCP30" s="23"/>
      <c r="TCQ30" s="8"/>
      <c r="TCR30" s="5"/>
      <c r="TCS30" s="6"/>
      <c r="TCT30" s="10"/>
      <c r="TCU30" s="8"/>
      <c r="TCV30" s="8"/>
      <c r="TCW30" s="22"/>
      <c r="TCX30" s="23"/>
      <c r="TCY30" s="8"/>
      <c r="TCZ30" s="5"/>
      <c r="TDA30" s="6"/>
      <c r="TDB30" s="10"/>
      <c r="TDC30" s="8"/>
      <c r="TDD30" s="8"/>
      <c r="TDE30" s="22"/>
      <c r="TDF30" s="23"/>
      <c r="TDG30" s="8"/>
      <c r="TDH30" s="5"/>
      <c r="TDI30" s="6"/>
      <c r="TDJ30" s="10"/>
      <c r="TDK30" s="8"/>
      <c r="TDL30" s="8"/>
      <c r="TDM30" s="22"/>
      <c r="TDN30" s="23"/>
      <c r="TDO30" s="8"/>
      <c r="TDP30" s="5"/>
      <c r="TDQ30" s="6"/>
      <c r="TDR30" s="10"/>
      <c r="TDS30" s="8"/>
      <c r="TDT30" s="8"/>
      <c r="TDU30" s="22"/>
      <c r="TDV30" s="23"/>
      <c r="TDW30" s="8"/>
      <c r="TDX30" s="5"/>
      <c r="TDY30" s="6"/>
      <c r="TDZ30" s="10"/>
      <c r="TEA30" s="8"/>
      <c r="TEB30" s="8"/>
      <c r="TEC30" s="22"/>
      <c r="TED30" s="23"/>
      <c r="TEE30" s="8"/>
      <c r="TEF30" s="5"/>
      <c r="TEG30" s="6"/>
      <c r="TEH30" s="10"/>
      <c r="TEI30" s="8"/>
      <c r="TEJ30" s="8"/>
      <c r="TEK30" s="22"/>
      <c r="TEL30" s="23"/>
      <c r="TEM30" s="8"/>
      <c r="TEN30" s="5"/>
      <c r="TEO30" s="6"/>
      <c r="TEP30" s="10"/>
      <c r="TEQ30" s="8"/>
      <c r="TER30" s="8"/>
      <c r="TES30" s="22"/>
      <c r="TET30" s="23"/>
      <c r="TEU30" s="8"/>
      <c r="TEV30" s="5"/>
      <c r="TEW30" s="6"/>
      <c r="TEX30" s="10"/>
      <c r="TEY30" s="8"/>
      <c r="TEZ30" s="8"/>
      <c r="TFA30" s="22"/>
      <c r="TFB30" s="23"/>
      <c r="TFC30" s="8"/>
      <c r="TFD30" s="5"/>
      <c r="TFE30" s="6"/>
      <c r="TFF30" s="10"/>
      <c r="TFG30" s="8"/>
      <c r="TFH30" s="8"/>
      <c r="TFI30" s="22"/>
      <c r="TFJ30" s="23"/>
      <c r="TFK30" s="8"/>
      <c r="TFL30" s="5"/>
      <c r="TFM30" s="6"/>
      <c r="TFN30" s="10"/>
      <c r="TFO30" s="8"/>
      <c r="TFP30" s="8"/>
      <c r="TFQ30" s="22"/>
      <c r="TFR30" s="23"/>
      <c r="TFS30" s="8"/>
      <c r="TFT30" s="5"/>
      <c r="TFU30" s="6"/>
      <c r="TFV30" s="10"/>
      <c r="TFW30" s="8"/>
      <c r="TFX30" s="8"/>
      <c r="TFY30" s="22"/>
      <c r="TFZ30" s="23"/>
      <c r="TGA30" s="8"/>
      <c r="TGB30" s="5"/>
      <c r="TGC30" s="6"/>
      <c r="TGD30" s="10"/>
      <c r="TGE30" s="8"/>
      <c r="TGF30" s="8"/>
      <c r="TGG30" s="22"/>
      <c r="TGH30" s="23"/>
      <c r="TGI30" s="8"/>
      <c r="TGJ30" s="5"/>
      <c r="TGK30" s="6"/>
      <c r="TGL30" s="10"/>
      <c r="TGM30" s="8"/>
      <c r="TGN30" s="8"/>
      <c r="TGO30" s="22"/>
      <c r="TGP30" s="23"/>
      <c r="TGQ30" s="8"/>
      <c r="TGR30" s="5"/>
      <c r="TGS30" s="6"/>
      <c r="TGT30" s="10"/>
      <c r="TGU30" s="8"/>
      <c r="TGV30" s="8"/>
      <c r="TGW30" s="22"/>
      <c r="TGX30" s="23"/>
      <c r="TGY30" s="8"/>
      <c r="TGZ30" s="5"/>
      <c r="THA30" s="6"/>
      <c r="THB30" s="10"/>
      <c r="THC30" s="8"/>
      <c r="THD30" s="8"/>
      <c r="THE30" s="22"/>
      <c r="THF30" s="23"/>
      <c r="THG30" s="8"/>
      <c r="THH30" s="5"/>
      <c r="THI30" s="6"/>
      <c r="THJ30" s="10"/>
      <c r="THK30" s="8"/>
      <c r="THL30" s="8"/>
      <c r="THM30" s="22"/>
      <c r="THN30" s="23"/>
      <c r="THO30" s="8"/>
      <c r="THP30" s="5"/>
      <c r="THQ30" s="6"/>
      <c r="THR30" s="10"/>
      <c r="THS30" s="8"/>
      <c r="THT30" s="8"/>
      <c r="THU30" s="22"/>
      <c r="THV30" s="23"/>
      <c r="THW30" s="8"/>
      <c r="THX30" s="5"/>
      <c r="THY30" s="6"/>
      <c r="THZ30" s="10"/>
      <c r="TIA30" s="8"/>
      <c r="TIB30" s="8"/>
      <c r="TIC30" s="22"/>
      <c r="TID30" s="23"/>
      <c r="TIE30" s="8"/>
      <c r="TIF30" s="5"/>
      <c r="TIG30" s="6"/>
      <c r="TIH30" s="10"/>
      <c r="TII30" s="8"/>
      <c r="TIJ30" s="8"/>
      <c r="TIK30" s="22"/>
      <c r="TIL30" s="23"/>
      <c r="TIM30" s="8"/>
      <c r="TIN30" s="5"/>
      <c r="TIO30" s="6"/>
      <c r="TIP30" s="10"/>
      <c r="TIQ30" s="8"/>
      <c r="TIR30" s="8"/>
      <c r="TIS30" s="22"/>
      <c r="TIT30" s="23"/>
      <c r="TIU30" s="8"/>
      <c r="TIV30" s="5"/>
      <c r="TIW30" s="6"/>
      <c r="TIX30" s="10"/>
      <c r="TIY30" s="8"/>
      <c r="TIZ30" s="8"/>
      <c r="TJA30" s="22"/>
      <c r="TJB30" s="23"/>
      <c r="TJC30" s="8"/>
      <c r="TJD30" s="5"/>
      <c r="TJE30" s="6"/>
      <c r="TJF30" s="10"/>
      <c r="TJG30" s="8"/>
      <c r="TJH30" s="8"/>
      <c r="TJI30" s="22"/>
      <c r="TJJ30" s="23"/>
      <c r="TJK30" s="8"/>
      <c r="TJL30" s="5"/>
      <c r="TJM30" s="6"/>
      <c r="TJN30" s="10"/>
      <c r="TJO30" s="8"/>
      <c r="TJP30" s="8"/>
      <c r="TJQ30" s="22"/>
      <c r="TJR30" s="23"/>
      <c r="TJS30" s="8"/>
      <c r="TJT30" s="5"/>
      <c r="TJU30" s="6"/>
      <c r="TJV30" s="10"/>
      <c r="TJW30" s="8"/>
      <c r="TJX30" s="8"/>
      <c r="TJY30" s="22"/>
      <c r="TJZ30" s="23"/>
      <c r="TKA30" s="8"/>
      <c r="TKB30" s="5"/>
      <c r="TKC30" s="6"/>
      <c r="TKD30" s="10"/>
      <c r="TKE30" s="8"/>
      <c r="TKF30" s="8"/>
      <c r="TKG30" s="22"/>
      <c r="TKH30" s="23"/>
      <c r="TKI30" s="8"/>
      <c r="TKJ30" s="5"/>
      <c r="TKK30" s="6"/>
      <c r="TKL30" s="10"/>
      <c r="TKM30" s="8"/>
      <c r="TKN30" s="8"/>
      <c r="TKO30" s="22"/>
      <c r="TKP30" s="23"/>
      <c r="TKQ30" s="8"/>
      <c r="TKR30" s="5"/>
      <c r="TKS30" s="6"/>
      <c r="TKT30" s="10"/>
      <c r="TKU30" s="8"/>
      <c r="TKV30" s="8"/>
      <c r="TKW30" s="22"/>
      <c r="TKX30" s="23"/>
      <c r="TKY30" s="8"/>
      <c r="TKZ30" s="5"/>
      <c r="TLA30" s="6"/>
      <c r="TLB30" s="10"/>
      <c r="TLC30" s="8"/>
      <c r="TLD30" s="8"/>
      <c r="TLE30" s="22"/>
      <c r="TLF30" s="23"/>
      <c r="TLG30" s="8"/>
      <c r="TLH30" s="5"/>
      <c r="TLI30" s="6"/>
      <c r="TLJ30" s="10"/>
      <c r="TLK30" s="8"/>
      <c r="TLL30" s="8"/>
      <c r="TLM30" s="22"/>
      <c r="TLN30" s="23"/>
      <c r="TLO30" s="8"/>
      <c r="TLP30" s="5"/>
      <c r="TLQ30" s="6"/>
      <c r="TLR30" s="10"/>
      <c r="TLS30" s="8"/>
      <c r="TLT30" s="8"/>
      <c r="TLU30" s="22"/>
      <c r="TLV30" s="23"/>
      <c r="TLW30" s="8"/>
      <c r="TLX30" s="5"/>
      <c r="TLY30" s="6"/>
      <c r="TLZ30" s="10"/>
      <c r="TMA30" s="8"/>
      <c r="TMB30" s="8"/>
      <c r="TMC30" s="22"/>
      <c r="TMD30" s="23"/>
      <c r="TME30" s="8"/>
      <c r="TMF30" s="5"/>
      <c r="TMG30" s="6"/>
      <c r="TMH30" s="10"/>
      <c r="TMI30" s="8"/>
      <c r="TMJ30" s="8"/>
      <c r="TMK30" s="22"/>
      <c r="TML30" s="23"/>
      <c r="TMM30" s="8"/>
      <c r="TMN30" s="5"/>
      <c r="TMO30" s="6"/>
      <c r="TMP30" s="10"/>
      <c r="TMQ30" s="8"/>
      <c r="TMR30" s="8"/>
      <c r="TMS30" s="22"/>
      <c r="TMT30" s="23"/>
      <c r="TMU30" s="8"/>
      <c r="TMV30" s="5"/>
      <c r="TMW30" s="6"/>
      <c r="TMX30" s="10"/>
      <c r="TMY30" s="8"/>
      <c r="TMZ30" s="8"/>
      <c r="TNA30" s="22"/>
      <c r="TNB30" s="23"/>
      <c r="TNC30" s="8"/>
      <c r="TND30" s="5"/>
      <c r="TNE30" s="6"/>
      <c r="TNF30" s="10"/>
      <c r="TNG30" s="8"/>
      <c r="TNH30" s="8"/>
      <c r="TNI30" s="22"/>
      <c r="TNJ30" s="23"/>
      <c r="TNK30" s="8"/>
      <c r="TNL30" s="5"/>
      <c r="TNM30" s="6"/>
      <c r="TNN30" s="10"/>
      <c r="TNO30" s="8"/>
      <c r="TNP30" s="8"/>
      <c r="TNQ30" s="22"/>
      <c r="TNR30" s="23"/>
      <c r="TNS30" s="8"/>
      <c r="TNT30" s="5"/>
      <c r="TNU30" s="6"/>
      <c r="TNV30" s="10"/>
      <c r="TNW30" s="8"/>
      <c r="TNX30" s="8"/>
      <c r="TNY30" s="22"/>
      <c r="TNZ30" s="23"/>
      <c r="TOA30" s="8"/>
      <c r="TOB30" s="5"/>
      <c r="TOC30" s="6"/>
      <c r="TOD30" s="10"/>
      <c r="TOE30" s="8"/>
      <c r="TOF30" s="8"/>
      <c r="TOG30" s="22"/>
      <c r="TOH30" s="23"/>
      <c r="TOI30" s="8"/>
      <c r="TOJ30" s="5"/>
      <c r="TOK30" s="6"/>
      <c r="TOL30" s="10"/>
      <c r="TOM30" s="8"/>
      <c r="TON30" s="8"/>
      <c r="TOO30" s="22"/>
      <c r="TOP30" s="23"/>
      <c r="TOQ30" s="8"/>
      <c r="TOR30" s="5"/>
      <c r="TOS30" s="6"/>
      <c r="TOT30" s="10"/>
      <c r="TOU30" s="8"/>
      <c r="TOV30" s="8"/>
      <c r="TOW30" s="22"/>
      <c r="TOX30" s="23"/>
      <c r="TOY30" s="8"/>
      <c r="TOZ30" s="5"/>
      <c r="TPA30" s="6"/>
      <c r="TPB30" s="10"/>
      <c r="TPC30" s="8"/>
      <c r="TPD30" s="8"/>
      <c r="TPE30" s="22"/>
      <c r="TPF30" s="23"/>
      <c r="TPG30" s="8"/>
      <c r="TPH30" s="5"/>
      <c r="TPI30" s="6"/>
      <c r="TPJ30" s="10"/>
      <c r="TPK30" s="8"/>
      <c r="TPL30" s="8"/>
      <c r="TPM30" s="22"/>
      <c r="TPN30" s="23"/>
      <c r="TPO30" s="8"/>
      <c r="TPP30" s="5"/>
      <c r="TPQ30" s="6"/>
      <c r="TPR30" s="10"/>
      <c r="TPS30" s="8"/>
      <c r="TPT30" s="8"/>
      <c r="TPU30" s="22"/>
      <c r="TPV30" s="23"/>
      <c r="TPW30" s="8"/>
      <c r="TPX30" s="5"/>
      <c r="TPY30" s="6"/>
      <c r="TPZ30" s="10"/>
      <c r="TQA30" s="8"/>
      <c r="TQB30" s="8"/>
      <c r="TQC30" s="22"/>
      <c r="TQD30" s="23"/>
      <c r="TQE30" s="8"/>
      <c r="TQF30" s="5"/>
      <c r="TQG30" s="6"/>
      <c r="TQH30" s="10"/>
      <c r="TQI30" s="8"/>
      <c r="TQJ30" s="8"/>
      <c r="TQK30" s="22"/>
      <c r="TQL30" s="23"/>
      <c r="TQM30" s="8"/>
      <c r="TQN30" s="5"/>
      <c r="TQO30" s="6"/>
      <c r="TQP30" s="10"/>
      <c r="TQQ30" s="8"/>
      <c r="TQR30" s="8"/>
      <c r="TQS30" s="22"/>
      <c r="TQT30" s="23"/>
      <c r="TQU30" s="8"/>
      <c r="TQV30" s="5"/>
      <c r="TQW30" s="6"/>
      <c r="TQX30" s="10"/>
      <c r="TQY30" s="8"/>
      <c r="TQZ30" s="8"/>
      <c r="TRA30" s="22"/>
      <c r="TRB30" s="23"/>
      <c r="TRC30" s="8"/>
      <c r="TRD30" s="5"/>
      <c r="TRE30" s="6"/>
      <c r="TRF30" s="10"/>
      <c r="TRG30" s="8"/>
      <c r="TRH30" s="8"/>
      <c r="TRI30" s="22"/>
      <c r="TRJ30" s="23"/>
      <c r="TRK30" s="8"/>
      <c r="TRL30" s="5"/>
      <c r="TRM30" s="6"/>
      <c r="TRN30" s="10"/>
      <c r="TRO30" s="8"/>
      <c r="TRP30" s="8"/>
      <c r="TRQ30" s="22"/>
      <c r="TRR30" s="23"/>
      <c r="TRS30" s="8"/>
      <c r="TRT30" s="5"/>
      <c r="TRU30" s="6"/>
      <c r="TRV30" s="10"/>
      <c r="TRW30" s="8"/>
      <c r="TRX30" s="8"/>
      <c r="TRY30" s="22"/>
      <c r="TRZ30" s="23"/>
      <c r="TSA30" s="8"/>
      <c r="TSB30" s="5"/>
      <c r="TSC30" s="6"/>
      <c r="TSD30" s="10"/>
      <c r="TSE30" s="8"/>
      <c r="TSF30" s="8"/>
      <c r="TSG30" s="22"/>
      <c r="TSH30" s="23"/>
      <c r="TSI30" s="8"/>
      <c r="TSJ30" s="5"/>
      <c r="TSK30" s="6"/>
      <c r="TSL30" s="10"/>
      <c r="TSM30" s="8"/>
      <c r="TSN30" s="8"/>
      <c r="TSO30" s="22"/>
      <c r="TSP30" s="23"/>
      <c r="TSQ30" s="8"/>
      <c r="TSR30" s="5"/>
      <c r="TSS30" s="6"/>
      <c r="TST30" s="10"/>
      <c r="TSU30" s="8"/>
      <c r="TSV30" s="8"/>
      <c r="TSW30" s="22"/>
      <c r="TSX30" s="23"/>
      <c r="TSY30" s="8"/>
      <c r="TSZ30" s="5"/>
      <c r="TTA30" s="6"/>
      <c r="TTB30" s="10"/>
      <c r="TTC30" s="8"/>
      <c r="TTD30" s="8"/>
      <c r="TTE30" s="22"/>
      <c r="TTF30" s="23"/>
      <c r="TTG30" s="8"/>
      <c r="TTH30" s="5"/>
      <c r="TTI30" s="6"/>
      <c r="TTJ30" s="10"/>
      <c r="TTK30" s="8"/>
      <c r="TTL30" s="8"/>
      <c r="TTM30" s="22"/>
      <c r="TTN30" s="23"/>
      <c r="TTO30" s="8"/>
      <c r="TTP30" s="5"/>
      <c r="TTQ30" s="6"/>
      <c r="TTR30" s="10"/>
      <c r="TTS30" s="8"/>
      <c r="TTT30" s="8"/>
      <c r="TTU30" s="22"/>
      <c r="TTV30" s="23"/>
      <c r="TTW30" s="8"/>
      <c r="TTX30" s="5"/>
      <c r="TTY30" s="6"/>
      <c r="TTZ30" s="10"/>
      <c r="TUA30" s="8"/>
      <c r="TUB30" s="8"/>
      <c r="TUC30" s="22"/>
      <c r="TUD30" s="23"/>
      <c r="TUE30" s="8"/>
      <c r="TUF30" s="5"/>
      <c r="TUG30" s="6"/>
      <c r="TUH30" s="10"/>
      <c r="TUI30" s="8"/>
      <c r="TUJ30" s="8"/>
      <c r="TUK30" s="22"/>
      <c r="TUL30" s="23"/>
      <c r="TUM30" s="8"/>
      <c r="TUN30" s="5"/>
      <c r="TUO30" s="6"/>
      <c r="TUP30" s="10"/>
      <c r="TUQ30" s="8"/>
      <c r="TUR30" s="8"/>
      <c r="TUS30" s="22"/>
      <c r="TUT30" s="23"/>
      <c r="TUU30" s="8"/>
      <c r="TUV30" s="5"/>
      <c r="TUW30" s="6"/>
      <c r="TUX30" s="10"/>
      <c r="TUY30" s="8"/>
      <c r="TUZ30" s="8"/>
      <c r="TVA30" s="22"/>
      <c r="TVB30" s="23"/>
      <c r="TVC30" s="8"/>
      <c r="TVD30" s="5"/>
      <c r="TVE30" s="6"/>
      <c r="TVF30" s="10"/>
      <c r="TVG30" s="8"/>
      <c r="TVH30" s="8"/>
      <c r="TVI30" s="22"/>
      <c r="TVJ30" s="23"/>
      <c r="TVK30" s="8"/>
      <c r="TVL30" s="5"/>
      <c r="TVM30" s="6"/>
      <c r="TVN30" s="10"/>
      <c r="TVO30" s="8"/>
      <c r="TVP30" s="8"/>
      <c r="TVQ30" s="22"/>
      <c r="TVR30" s="23"/>
      <c r="TVS30" s="8"/>
      <c r="TVT30" s="5"/>
      <c r="TVU30" s="6"/>
      <c r="TVV30" s="10"/>
      <c r="TVW30" s="8"/>
      <c r="TVX30" s="8"/>
      <c r="TVY30" s="22"/>
      <c r="TVZ30" s="23"/>
      <c r="TWA30" s="8"/>
      <c r="TWB30" s="5"/>
      <c r="TWC30" s="6"/>
      <c r="TWD30" s="10"/>
      <c r="TWE30" s="8"/>
      <c r="TWF30" s="8"/>
      <c r="TWG30" s="22"/>
      <c r="TWH30" s="23"/>
      <c r="TWI30" s="8"/>
      <c r="TWJ30" s="5"/>
      <c r="TWK30" s="6"/>
      <c r="TWL30" s="10"/>
      <c r="TWM30" s="8"/>
      <c r="TWN30" s="8"/>
      <c r="TWO30" s="22"/>
      <c r="TWP30" s="23"/>
      <c r="TWQ30" s="8"/>
      <c r="TWR30" s="5"/>
      <c r="TWS30" s="6"/>
      <c r="TWT30" s="10"/>
      <c r="TWU30" s="8"/>
      <c r="TWV30" s="8"/>
      <c r="TWW30" s="22"/>
      <c r="TWX30" s="23"/>
      <c r="TWY30" s="8"/>
      <c r="TWZ30" s="5"/>
      <c r="TXA30" s="6"/>
      <c r="TXB30" s="10"/>
      <c r="TXC30" s="8"/>
      <c r="TXD30" s="8"/>
      <c r="TXE30" s="22"/>
      <c r="TXF30" s="23"/>
      <c r="TXG30" s="8"/>
      <c r="TXH30" s="5"/>
      <c r="TXI30" s="6"/>
      <c r="TXJ30" s="10"/>
      <c r="TXK30" s="8"/>
      <c r="TXL30" s="8"/>
      <c r="TXM30" s="22"/>
      <c r="TXN30" s="23"/>
      <c r="TXO30" s="8"/>
      <c r="TXP30" s="5"/>
      <c r="TXQ30" s="6"/>
      <c r="TXR30" s="10"/>
      <c r="TXS30" s="8"/>
      <c r="TXT30" s="8"/>
      <c r="TXU30" s="22"/>
      <c r="TXV30" s="23"/>
      <c r="TXW30" s="8"/>
      <c r="TXX30" s="5"/>
      <c r="TXY30" s="6"/>
      <c r="TXZ30" s="10"/>
      <c r="TYA30" s="8"/>
      <c r="TYB30" s="8"/>
      <c r="TYC30" s="22"/>
      <c r="TYD30" s="23"/>
      <c r="TYE30" s="8"/>
      <c r="TYF30" s="5"/>
      <c r="TYG30" s="6"/>
      <c r="TYH30" s="10"/>
      <c r="TYI30" s="8"/>
      <c r="TYJ30" s="8"/>
      <c r="TYK30" s="22"/>
      <c r="TYL30" s="23"/>
      <c r="TYM30" s="8"/>
      <c r="TYN30" s="5"/>
      <c r="TYO30" s="6"/>
      <c r="TYP30" s="10"/>
      <c r="TYQ30" s="8"/>
      <c r="TYR30" s="8"/>
      <c r="TYS30" s="22"/>
      <c r="TYT30" s="23"/>
      <c r="TYU30" s="8"/>
      <c r="TYV30" s="5"/>
      <c r="TYW30" s="6"/>
      <c r="TYX30" s="10"/>
      <c r="TYY30" s="8"/>
      <c r="TYZ30" s="8"/>
      <c r="TZA30" s="22"/>
      <c r="TZB30" s="23"/>
      <c r="TZC30" s="8"/>
      <c r="TZD30" s="5"/>
      <c r="TZE30" s="6"/>
      <c r="TZF30" s="10"/>
      <c r="TZG30" s="8"/>
      <c r="TZH30" s="8"/>
      <c r="TZI30" s="22"/>
      <c r="TZJ30" s="23"/>
      <c r="TZK30" s="8"/>
      <c r="TZL30" s="5"/>
      <c r="TZM30" s="6"/>
      <c r="TZN30" s="10"/>
      <c r="TZO30" s="8"/>
      <c r="TZP30" s="8"/>
      <c r="TZQ30" s="22"/>
      <c r="TZR30" s="23"/>
      <c r="TZS30" s="8"/>
      <c r="TZT30" s="5"/>
      <c r="TZU30" s="6"/>
      <c r="TZV30" s="10"/>
      <c r="TZW30" s="8"/>
      <c r="TZX30" s="8"/>
      <c r="TZY30" s="22"/>
      <c r="TZZ30" s="23"/>
      <c r="UAA30" s="8"/>
      <c r="UAB30" s="5"/>
      <c r="UAC30" s="6"/>
      <c r="UAD30" s="10"/>
      <c r="UAE30" s="8"/>
      <c r="UAF30" s="8"/>
      <c r="UAG30" s="22"/>
      <c r="UAH30" s="23"/>
      <c r="UAI30" s="8"/>
      <c r="UAJ30" s="5"/>
      <c r="UAK30" s="6"/>
      <c r="UAL30" s="10"/>
      <c r="UAM30" s="8"/>
      <c r="UAN30" s="8"/>
      <c r="UAO30" s="22"/>
      <c r="UAP30" s="23"/>
      <c r="UAQ30" s="8"/>
      <c r="UAR30" s="5"/>
      <c r="UAS30" s="6"/>
      <c r="UAT30" s="10"/>
      <c r="UAU30" s="8"/>
      <c r="UAV30" s="8"/>
      <c r="UAW30" s="22"/>
      <c r="UAX30" s="23"/>
      <c r="UAY30" s="8"/>
      <c r="UAZ30" s="5"/>
      <c r="UBA30" s="6"/>
      <c r="UBB30" s="10"/>
      <c r="UBC30" s="8"/>
      <c r="UBD30" s="8"/>
      <c r="UBE30" s="22"/>
      <c r="UBF30" s="23"/>
      <c r="UBG30" s="8"/>
      <c r="UBH30" s="5"/>
      <c r="UBI30" s="6"/>
      <c r="UBJ30" s="10"/>
      <c r="UBK30" s="8"/>
      <c r="UBL30" s="8"/>
      <c r="UBM30" s="22"/>
      <c r="UBN30" s="23"/>
      <c r="UBO30" s="8"/>
      <c r="UBP30" s="5"/>
      <c r="UBQ30" s="6"/>
      <c r="UBR30" s="10"/>
      <c r="UBS30" s="8"/>
      <c r="UBT30" s="8"/>
      <c r="UBU30" s="22"/>
      <c r="UBV30" s="23"/>
      <c r="UBW30" s="8"/>
      <c r="UBX30" s="5"/>
      <c r="UBY30" s="6"/>
      <c r="UBZ30" s="10"/>
      <c r="UCA30" s="8"/>
      <c r="UCB30" s="8"/>
      <c r="UCC30" s="22"/>
      <c r="UCD30" s="23"/>
      <c r="UCE30" s="8"/>
      <c r="UCF30" s="5"/>
      <c r="UCG30" s="6"/>
      <c r="UCH30" s="10"/>
      <c r="UCI30" s="8"/>
      <c r="UCJ30" s="8"/>
      <c r="UCK30" s="22"/>
      <c r="UCL30" s="23"/>
      <c r="UCM30" s="8"/>
      <c r="UCN30" s="5"/>
      <c r="UCO30" s="6"/>
      <c r="UCP30" s="10"/>
      <c r="UCQ30" s="8"/>
      <c r="UCR30" s="8"/>
      <c r="UCS30" s="22"/>
      <c r="UCT30" s="23"/>
      <c r="UCU30" s="8"/>
      <c r="UCV30" s="5"/>
      <c r="UCW30" s="6"/>
      <c r="UCX30" s="10"/>
      <c r="UCY30" s="8"/>
      <c r="UCZ30" s="8"/>
      <c r="UDA30" s="22"/>
      <c r="UDB30" s="23"/>
      <c r="UDC30" s="8"/>
      <c r="UDD30" s="5"/>
      <c r="UDE30" s="6"/>
      <c r="UDF30" s="10"/>
      <c r="UDG30" s="8"/>
      <c r="UDH30" s="8"/>
      <c r="UDI30" s="22"/>
      <c r="UDJ30" s="23"/>
      <c r="UDK30" s="8"/>
      <c r="UDL30" s="5"/>
      <c r="UDM30" s="6"/>
      <c r="UDN30" s="10"/>
      <c r="UDO30" s="8"/>
      <c r="UDP30" s="8"/>
      <c r="UDQ30" s="22"/>
      <c r="UDR30" s="23"/>
      <c r="UDS30" s="8"/>
      <c r="UDT30" s="5"/>
      <c r="UDU30" s="6"/>
      <c r="UDV30" s="10"/>
      <c r="UDW30" s="8"/>
      <c r="UDX30" s="8"/>
      <c r="UDY30" s="22"/>
      <c r="UDZ30" s="23"/>
      <c r="UEA30" s="8"/>
      <c r="UEB30" s="5"/>
      <c r="UEC30" s="6"/>
      <c r="UED30" s="10"/>
      <c r="UEE30" s="8"/>
      <c r="UEF30" s="8"/>
      <c r="UEG30" s="22"/>
      <c r="UEH30" s="23"/>
      <c r="UEI30" s="8"/>
      <c r="UEJ30" s="5"/>
      <c r="UEK30" s="6"/>
      <c r="UEL30" s="10"/>
      <c r="UEM30" s="8"/>
      <c r="UEN30" s="8"/>
      <c r="UEO30" s="22"/>
      <c r="UEP30" s="23"/>
      <c r="UEQ30" s="8"/>
      <c r="UER30" s="5"/>
      <c r="UES30" s="6"/>
      <c r="UET30" s="10"/>
      <c r="UEU30" s="8"/>
      <c r="UEV30" s="8"/>
      <c r="UEW30" s="22"/>
      <c r="UEX30" s="23"/>
      <c r="UEY30" s="8"/>
      <c r="UEZ30" s="5"/>
      <c r="UFA30" s="6"/>
      <c r="UFB30" s="10"/>
      <c r="UFC30" s="8"/>
      <c r="UFD30" s="8"/>
      <c r="UFE30" s="22"/>
      <c r="UFF30" s="23"/>
      <c r="UFG30" s="8"/>
      <c r="UFH30" s="5"/>
      <c r="UFI30" s="6"/>
      <c r="UFJ30" s="10"/>
      <c r="UFK30" s="8"/>
      <c r="UFL30" s="8"/>
      <c r="UFM30" s="22"/>
      <c r="UFN30" s="23"/>
      <c r="UFO30" s="8"/>
      <c r="UFP30" s="5"/>
      <c r="UFQ30" s="6"/>
      <c r="UFR30" s="10"/>
      <c r="UFS30" s="8"/>
      <c r="UFT30" s="8"/>
      <c r="UFU30" s="22"/>
      <c r="UFV30" s="23"/>
      <c r="UFW30" s="8"/>
      <c r="UFX30" s="5"/>
      <c r="UFY30" s="6"/>
      <c r="UFZ30" s="10"/>
      <c r="UGA30" s="8"/>
      <c r="UGB30" s="8"/>
      <c r="UGC30" s="22"/>
      <c r="UGD30" s="23"/>
      <c r="UGE30" s="8"/>
      <c r="UGF30" s="5"/>
      <c r="UGG30" s="6"/>
      <c r="UGH30" s="10"/>
      <c r="UGI30" s="8"/>
      <c r="UGJ30" s="8"/>
      <c r="UGK30" s="22"/>
      <c r="UGL30" s="23"/>
      <c r="UGM30" s="8"/>
      <c r="UGN30" s="5"/>
      <c r="UGO30" s="6"/>
      <c r="UGP30" s="10"/>
      <c r="UGQ30" s="8"/>
      <c r="UGR30" s="8"/>
      <c r="UGS30" s="22"/>
      <c r="UGT30" s="23"/>
      <c r="UGU30" s="8"/>
      <c r="UGV30" s="5"/>
      <c r="UGW30" s="6"/>
      <c r="UGX30" s="10"/>
      <c r="UGY30" s="8"/>
      <c r="UGZ30" s="8"/>
      <c r="UHA30" s="22"/>
      <c r="UHB30" s="23"/>
      <c r="UHC30" s="8"/>
      <c r="UHD30" s="5"/>
      <c r="UHE30" s="6"/>
      <c r="UHF30" s="10"/>
      <c r="UHG30" s="8"/>
      <c r="UHH30" s="8"/>
      <c r="UHI30" s="22"/>
      <c r="UHJ30" s="23"/>
      <c r="UHK30" s="8"/>
      <c r="UHL30" s="5"/>
      <c r="UHM30" s="6"/>
      <c r="UHN30" s="10"/>
      <c r="UHO30" s="8"/>
      <c r="UHP30" s="8"/>
      <c r="UHQ30" s="22"/>
      <c r="UHR30" s="23"/>
      <c r="UHS30" s="8"/>
      <c r="UHT30" s="5"/>
      <c r="UHU30" s="6"/>
      <c r="UHV30" s="10"/>
      <c r="UHW30" s="8"/>
      <c r="UHX30" s="8"/>
      <c r="UHY30" s="22"/>
      <c r="UHZ30" s="23"/>
      <c r="UIA30" s="8"/>
      <c r="UIB30" s="5"/>
      <c r="UIC30" s="6"/>
      <c r="UID30" s="10"/>
      <c r="UIE30" s="8"/>
      <c r="UIF30" s="8"/>
      <c r="UIG30" s="22"/>
      <c r="UIH30" s="23"/>
      <c r="UII30" s="8"/>
      <c r="UIJ30" s="5"/>
      <c r="UIK30" s="6"/>
      <c r="UIL30" s="10"/>
      <c r="UIM30" s="8"/>
      <c r="UIN30" s="8"/>
      <c r="UIO30" s="22"/>
      <c r="UIP30" s="23"/>
      <c r="UIQ30" s="8"/>
      <c r="UIR30" s="5"/>
      <c r="UIS30" s="6"/>
      <c r="UIT30" s="10"/>
      <c r="UIU30" s="8"/>
      <c r="UIV30" s="8"/>
      <c r="UIW30" s="22"/>
      <c r="UIX30" s="23"/>
      <c r="UIY30" s="8"/>
      <c r="UIZ30" s="5"/>
      <c r="UJA30" s="6"/>
      <c r="UJB30" s="10"/>
      <c r="UJC30" s="8"/>
      <c r="UJD30" s="8"/>
      <c r="UJE30" s="22"/>
      <c r="UJF30" s="23"/>
      <c r="UJG30" s="8"/>
      <c r="UJH30" s="5"/>
      <c r="UJI30" s="6"/>
      <c r="UJJ30" s="10"/>
      <c r="UJK30" s="8"/>
      <c r="UJL30" s="8"/>
      <c r="UJM30" s="22"/>
      <c r="UJN30" s="23"/>
      <c r="UJO30" s="8"/>
      <c r="UJP30" s="5"/>
      <c r="UJQ30" s="6"/>
      <c r="UJR30" s="10"/>
      <c r="UJS30" s="8"/>
      <c r="UJT30" s="8"/>
      <c r="UJU30" s="22"/>
      <c r="UJV30" s="23"/>
      <c r="UJW30" s="8"/>
      <c r="UJX30" s="5"/>
      <c r="UJY30" s="6"/>
      <c r="UJZ30" s="10"/>
      <c r="UKA30" s="8"/>
      <c r="UKB30" s="8"/>
      <c r="UKC30" s="22"/>
      <c r="UKD30" s="23"/>
      <c r="UKE30" s="8"/>
      <c r="UKF30" s="5"/>
      <c r="UKG30" s="6"/>
      <c r="UKH30" s="10"/>
      <c r="UKI30" s="8"/>
      <c r="UKJ30" s="8"/>
      <c r="UKK30" s="22"/>
      <c r="UKL30" s="23"/>
      <c r="UKM30" s="8"/>
      <c r="UKN30" s="5"/>
      <c r="UKO30" s="6"/>
      <c r="UKP30" s="10"/>
      <c r="UKQ30" s="8"/>
      <c r="UKR30" s="8"/>
      <c r="UKS30" s="22"/>
      <c r="UKT30" s="23"/>
      <c r="UKU30" s="8"/>
      <c r="UKV30" s="5"/>
      <c r="UKW30" s="6"/>
      <c r="UKX30" s="10"/>
      <c r="UKY30" s="8"/>
      <c r="UKZ30" s="8"/>
      <c r="ULA30" s="22"/>
      <c r="ULB30" s="23"/>
      <c r="ULC30" s="8"/>
      <c r="ULD30" s="5"/>
      <c r="ULE30" s="6"/>
      <c r="ULF30" s="10"/>
      <c r="ULG30" s="8"/>
      <c r="ULH30" s="8"/>
      <c r="ULI30" s="22"/>
      <c r="ULJ30" s="23"/>
      <c r="ULK30" s="8"/>
      <c r="ULL30" s="5"/>
      <c r="ULM30" s="6"/>
      <c r="ULN30" s="10"/>
      <c r="ULO30" s="8"/>
      <c r="ULP30" s="8"/>
      <c r="ULQ30" s="22"/>
      <c r="ULR30" s="23"/>
      <c r="ULS30" s="8"/>
      <c r="ULT30" s="5"/>
      <c r="ULU30" s="6"/>
      <c r="ULV30" s="10"/>
      <c r="ULW30" s="8"/>
      <c r="ULX30" s="8"/>
      <c r="ULY30" s="22"/>
      <c r="ULZ30" s="23"/>
      <c r="UMA30" s="8"/>
      <c r="UMB30" s="5"/>
      <c r="UMC30" s="6"/>
      <c r="UMD30" s="10"/>
      <c r="UME30" s="8"/>
      <c r="UMF30" s="8"/>
      <c r="UMG30" s="22"/>
      <c r="UMH30" s="23"/>
      <c r="UMI30" s="8"/>
      <c r="UMJ30" s="5"/>
      <c r="UMK30" s="6"/>
      <c r="UML30" s="10"/>
      <c r="UMM30" s="8"/>
      <c r="UMN30" s="8"/>
      <c r="UMO30" s="22"/>
      <c r="UMP30" s="23"/>
      <c r="UMQ30" s="8"/>
      <c r="UMR30" s="5"/>
      <c r="UMS30" s="6"/>
      <c r="UMT30" s="10"/>
      <c r="UMU30" s="8"/>
      <c r="UMV30" s="8"/>
      <c r="UMW30" s="22"/>
      <c r="UMX30" s="23"/>
      <c r="UMY30" s="8"/>
      <c r="UMZ30" s="5"/>
      <c r="UNA30" s="6"/>
      <c r="UNB30" s="10"/>
      <c r="UNC30" s="8"/>
      <c r="UND30" s="8"/>
      <c r="UNE30" s="22"/>
      <c r="UNF30" s="23"/>
      <c r="UNG30" s="8"/>
      <c r="UNH30" s="5"/>
      <c r="UNI30" s="6"/>
      <c r="UNJ30" s="10"/>
      <c r="UNK30" s="8"/>
      <c r="UNL30" s="8"/>
      <c r="UNM30" s="22"/>
      <c r="UNN30" s="23"/>
      <c r="UNO30" s="8"/>
      <c r="UNP30" s="5"/>
      <c r="UNQ30" s="6"/>
      <c r="UNR30" s="10"/>
      <c r="UNS30" s="8"/>
      <c r="UNT30" s="8"/>
      <c r="UNU30" s="22"/>
      <c r="UNV30" s="23"/>
      <c r="UNW30" s="8"/>
      <c r="UNX30" s="5"/>
      <c r="UNY30" s="6"/>
      <c r="UNZ30" s="10"/>
      <c r="UOA30" s="8"/>
      <c r="UOB30" s="8"/>
      <c r="UOC30" s="22"/>
      <c r="UOD30" s="23"/>
      <c r="UOE30" s="8"/>
      <c r="UOF30" s="5"/>
      <c r="UOG30" s="6"/>
      <c r="UOH30" s="10"/>
      <c r="UOI30" s="8"/>
      <c r="UOJ30" s="8"/>
      <c r="UOK30" s="22"/>
      <c r="UOL30" s="23"/>
      <c r="UOM30" s="8"/>
      <c r="UON30" s="5"/>
      <c r="UOO30" s="6"/>
      <c r="UOP30" s="10"/>
      <c r="UOQ30" s="8"/>
      <c r="UOR30" s="8"/>
      <c r="UOS30" s="22"/>
      <c r="UOT30" s="23"/>
      <c r="UOU30" s="8"/>
      <c r="UOV30" s="5"/>
      <c r="UOW30" s="6"/>
      <c r="UOX30" s="10"/>
      <c r="UOY30" s="8"/>
      <c r="UOZ30" s="8"/>
      <c r="UPA30" s="22"/>
      <c r="UPB30" s="23"/>
      <c r="UPC30" s="8"/>
      <c r="UPD30" s="5"/>
      <c r="UPE30" s="6"/>
      <c r="UPF30" s="10"/>
      <c r="UPG30" s="8"/>
      <c r="UPH30" s="8"/>
      <c r="UPI30" s="22"/>
      <c r="UPJ30" s="23"/>
      <c r="UPK30" s="8"/>
      <c r="UPL30" s="5"/>
      <c r="UPM30" s="6"/>
      <c r="UPN30" s="10"/>
      <c r="UPO30" s="8"/>
      <c r="UPP30" s="8"/>
      <c r="UPQ30" s="22"/>
      <c r="UPR30" s="23"/>
      <c r="UPS30" s="8"/>
      <c r="UPT30" s="5"/>
      <c r="UPU30" s="6"/>
      <c r="UPV30" s="10"/>
      <c r="UPW30" s="8"/>
      <c r="UPX30" s="8"/>
      <c r="UPY30" s="22"/>
      <c r="UPZ30" s="23"/>
      <c r="UQA30" s="8"/>
      <c r="UQB30" s="5"/>
      <c r="UQC30" s="6"/>
      <c r="UQD30" s="10"/>
      <c r="UQE30" s="8"/>
      <c r="UQF30" s="8"/>
      <c r="UQG30" s="22"/>
      <c r="UQH30" s="23"/>
      <c r="UQI30" s="8"/>
      <c r="UQJ30" s="5"/>
      <c r="UQK30" s="6"/>
      <c r="UQL30" s="10"/>
      <c r="UQM30" s="8"/>
      <c r="UQN30" s="8"/>
      <c r="UQO30" s="22"/>
      <c r="UQP30" s="23"/>
      <c r="UQQ30" s="8"/>
      <c r="UQR30" s="5"/>
      <c r="UQS30" s="6"/>
      <c r="UQT30" s="10"/>
      <c r="UQU30" s="8"/>
      <c r="UQV30" s="8"/>
      <c r="UQW30" s="22"/>
      <c r="UQX30" s="23"/>
      <c r="UQY30" s="8"/>
      <c r="UQZ30" s="5"/>
      <c r="URA30" s="6"/>
      <c r="URB30" s="10"/>
      <c r="URC30" s="8"/>
      <c r="URD30" s="8"/>
      <c r="URE30" s="22"/>
      <c r="URF30" s="23"/>
      <c r="URG30" s="8"/>
      <c r="URH30" s="5"/>
      <c r="URI30" s="6"/>
      <c r="URJ30" s="10"/>
      <c r="URK30" s="8"/>
      <c r="URL30" s="8"/>
      <c r="URM30" s="22"/>
      <c r="URN30" s="23"/>
      <c r="URO30" s="8"/>
      <c r="URP30" s="5"/>
      <c r="URQ30" s="6"/>
      <c r="URR30" s="10"/>
      <c r="URS30" s="8"/>
      <c r="URT30" s="8"/>
      <c r="URU30" s="22"/>
      <c r="URV30" s="23"/>
      <c r="URW30" s="8"/>
      <c r="URX30" s="5"/>
      <c r="URY30" s="6"/>
      <c r="URZ30" s="10"/>
      <c r="USA30" s="8"/>
      <c r="USB30" s="8"/>
      <c r="USC30" s="22"/>
      <c r="USD30" s="23"/>
      <c r="USE30" s="8"/>
      <c r="USF30" s="5"/>
      <c r="USG30" s="6"/>
      <c r="USH30" s="10"/>
      <c r="USI30" s="8"/>
      <c r="USJ30" s="8"/>
      <c r="USK30" s="22"/>
      <c r="USL30" s="23"/>
      <c r="USM30" s="8"/>
      <c r="USN30" s="5"/>
      <c r="USO30" s="6"/>
      <c r="USP30" s="10"/>
      <c r="USQ30" s="8"/>
      <c r="USR30" s="8"/>
      <c r="USS30" s="22"/>
      <c r="UST30" s="23"/>
      <c r="USU30" s="8"/>
      <c r="USV30" s="5"/>
      <c r="USW30" s="6"/>
      <c r="USX30" s="10"/>
      <c r="USY30" s="8"/>
      <c r="USZ30" s="8"/>
      <c r="UTA30" s="22"/>
      <c r="UTB30" s="23"/>
      <c r="UTC30" s="8"/>
      <c r="UTD30" s="5"/>
      <c r="UTE30" s="6"/>
      <c r="UTF30" s="10"/>
      <c r="UTG30" s="8"/>
      <c r="UTH30" s="8"/>
      <c r="UTI30" s="22"/>
      <c r="UTJ30" s="23"/>
      <c r="UTK30" s="8"/>
      <c r="UTL30" s="5"/>
      <c r="UTM30" s="6"/>
      <c r="UTN30" s="10"/>
      <c r="UTO30" s="8"/>
      <c r="UTP30" s="8"/>
      <c r="UTQ30" s="22"/>
      <c r="UTR30" s="23"/>
      <c r="UTS30" s="8"/>
      <c r="UTT30" s="5"/>
      <c r="UTU30" s="6"/>
      <c r="UTV30" s="10"/>
      <c r="UTW30" s="8"/>
      <c r="UTX30" s="8"/>
      <c r="UTY30" s="22"/>
      <c r="UTZ30" s="23"/>
      <c r="UUA30" s="8"/>
      <c r="UUB30" s="5"/>
      <c r="UUC30" s="6"/>
      <c r="UUD30" s="10"/>
      <c r="UUE30" s="8"/>
      <c r="UUF30" s="8"/>
      <c r="UUG30" s="22"/>
      <c r="UUH30" s="23"/>
      <c r="UUI30" s="8"/>
      <c r="UUJ30" s="5"/>
      <c r="UUK30" s="6"/>
      <c r="UUL30" s="10"/>
      <c r="UUM30" s="8"/>
      <c r="UUN30" s="8"/>
      <c r="UUO30" s="22"/>
      <c r="UUP30" s="23"/>
      <c r="UUQ30" s="8"/>
      <c r="UUR30" s="5"/>
      <c r="UUS30" s="6"/>
      <c r="UUT30" s="10"/>
      <c r="UUU30" s="8"/>
      <c r="UUV30" s="8"/>
      <c r="UUW30" s="22"/>
      <c r="UUX30" s="23"/>
      <c r="UUY30" s="8"/>
      <c r="UUZ30" s="5"/>
      <c r="UVA30" s="6"/>
      <c r="UVB30" s="10"/>
      <c r="UVC30" s="8"/>
      <c r="UVD30" s="8"/>
      <c r="UVE30" s="22"/>
      <c r="UVF30" s="23"/>
      <c r="UVG30" s="8"/>
      <c r="UVH30" s="5"/>
      <c r="UVI30" s="6"/>
      <c r="UVJ30" s="10"/>
      <c r="UVK30" s="8"/>
      <c r="UVL30" s="8"/>
      <c r="UVM30" s="22"/>
      <c r="UVN30" s="23"/>
      <c r="UVO30" s="8"/>
      <c r="UVP30" s="5"/>
      <c r="UVQ30" s="6"/>
      <c r="UVR30" s="10"/>
      <c r="UVS30" s="8"/>
      <c r="UVT30" s="8"/>
      <c r="UVU30" s="22"/>
      <c r="UVV30" s="23"/>
      <c r="UVW30" s="8"/>
      <c r="UVX30" s="5"/>
      <c r="UVY30" s="6"/>
      <c r="UVZ30" s="10"/>
      <c r="UWA30" s="8"/>
      <c r="UWB30" s="8"/>
      <c r="UWC30" s="22"/>
      <c r="UWD30" s="23"/>
      <c r="UWE30" s="8"/>
      <c r="UWF30" s="5"/>
      <c r="UWG30" s="6"/>
      <c r="UWH30" s="10"/>
      <c r="UWI30" s="8"/>
      <c r="UWJ30" s="8"/>
      <c r="UWK30" s="22"/>
      <c r="UWL30" s="23"/>
      <c r="UWM30" s="8"/>
      <c r="UWN30" s="5"/>
      <c r="UWO30" s="6"/>
      <c r="UWP30" s="10"/>
      <c r="UWQ30" s="8"/>
      <c r="UWR30" s="8"/>
      <c r="UWS30" s="22"/>
      <c r="UWT30" s="23"/>
      <c r="UWU30" s="8"/>
      <c r="UWV30" s="5"/>
      <c r="UWW30" s="6"/>
      <c r="UWX30" s="10"/>
      <c r="UWY30" s="8"/>
      <c r="UWZ30" s="8"/>
      <c r="UXA30" s="22"/>
      <c r="UXB30" s="23"/>
      <c r="UXC30" s="8"/>
      <c r="UXD30" s="5"/>
      <c r="UXE30" s="6"/>
      <c r="UXF30" s="10"/>
      <c r="UXG30" s="8"/>
      <c r="UXH30" s="8"/>
      <c r="UXI30" s="22"/>
      <c r="UXJ30" s="23"/>
      <c r="UXK30" s="8"/>
      <c r="UXL30" s="5"/>
      <c r="UXM30" s="6"/>
      <c r="UXN30" s="10"/>
      <c r="UXO30" s="8"/>
      <c r="UXP30" s="8"/>
      <c r="UXQ30" s="22"/>
      <c r="UXR30" s="23"/>
      <c r="UXS30" s="8"/>
      <c r="UXT30" s="5"/>
      <c r="UXU30" s="6"/>
      <c r="UXV30" s="10"/>
      <c r="UXW30" s="8"/>
      <c r="UXX30" s="8"/>
      <c r="UXY30" s="22"/>
      <c r="UXZ30" s="23"/>
      <c r="UYA30" s="8"/>
      <c r="UYB30" s="5"/>
      <c r="UYC30" s="6"/>
      <c r="UYD30" s="10"/>
      <c r="UYE30" s="8"/>
      <c r="UYF30" s="8"/>
      <c r="UYG30" s="22"/>
      <c r="UYH30" s="23"/>
      <c r="UYI30" s="8"/>
      <c r="UYJ30" s="5"/>
      <c r="UYK30" s="6"/>
      <c r="UYL30" s="10"/>
      <c r="UYM30" s="8"/>
      <c r="UYN30" s="8"/>
      <c r="UYO30" s="22"/>
      <c r="UYP30" s="23"/>
      <c r="UYQ30" s="8"/>
      <c r="UYR30" s="5"/>
      <c r="UYS30" s="6"/>
      <c r="UYT30" s="10"/>
      <c r="UYU30" s="8"/>
      <c r="UYV30" s="8"/>
      <c r="UYW30" s="22"/>
      <c r="UYX30" s="23"/>
      <c r="UYY30" s="8"/>
      <c r="UYZ30" s="5"/>
      <c r="UZA30" s="6"/>
      <c r="UZB30" s="10"/>
      <c r="UZC30" s="8"/>
      <c r="UZD30" s="8"/>
      <c r="UZE30" s="22"/>
      <c r="UZF30" s="23"/>
      <c r="UZG30" s="8"/>
      <c r="UZH30" s="5"/>
      <c r="UZI30" s="6"/>
      <c r="UZJ30" s="10"/>
      <c r="UZK30" s="8"/>
      <c r="UZL30" s="8"/>
      <c r="UZM30" s="22"/>
      <c r="UZN30" s="23"/>
      <c r="UZO30" s="8"/>
      <c r="UZP30" s="5"/>
      <c r="UZQ30" s="6"/>
      <c r="UZR30" s="10"/>
      <c r="UZS30" s="8"/>
      <c r="UZT30" s="8"/>
      <c r="UZU30" s="22"/>
      <c r="UZV30" s="23"/>
      <c r="UZW30" s="8"/>
      <c r="UZX30" s="5"/>
      <c r="UZY30" s="6"/>
      <c r="UZZ30" s="10"/>
      <c r="VAA30" s="8"/>
      <c r="VAB30" s="8"/>
      <c r="VAC30" s="22"/>
      <c r="VAD30" s="23"/>
      <c r="VAE30" s="8"/>
      <c r="VAF30" s="5"/>
      <c r="VAG30" s="6"/>
      <c r="VAH30" s="10"/>
      <c r="VAI30" s="8"/>
      <c r="VAJ30" s="8"/>
      <c r="VAK30" s="22"/>
      <c r="VAL30" s="23"/>
      <c r="VAM30" s="8"/>
      <c r="VAN30" s="5"/>
      <c r="VAO30" s="6"/>
      <c r="VAP30" s="10"/>
      <c r="VAQ30" s="8"/>
      <c r="VAR30" s="8"/>
      <c r="VAS30" s="22"/>
      <c r="VAT30" s="23"/>
      <c r="VAU30" s="8"/>
      <c r="VAV30" s="5"/>
      <c r="VAW30" s="6"/>
      <c r="VAX30" s="10"/>
      <c r="VAY30" s="8"/>
      <c r="VAZ30" s="8"/>
      <c r="VBA30" s="22"/>
      <c r="VBB30" s="23"/>
      <c r="VBC30" s="8"/>
      <c r="VBD30" s="5"/>
      <c r="VBE30" s="6"/>
      <c r="VBF30" s="10"/>
      <c r="VBG30" s="8"/>
      <c r="VBH30" s="8"/>
      <c r="VBI30" s="22"/>
      <c r="VBJ30" s="23"/>
      <c r="VBK30" s="8"/>
      <c r="VBL30" s="5"/>
      <c r="VBM30" s="6"/>
      <c r="VBN30" s="10"/>
      <c r="VBO30" s="8"/>
      <c r="VBP30" s="8"/>
      <c r="VBQ30" s="22"/>
      <c r="VBR30" s="23"/>
      <c r="VBS30" s="8"/>
      <c r="VBT30" s="5"/>
      <c r="VBU30" s="6"/>
      <c r="VBV30" s="10"/>
      <c r="VBW30" s="8"/>
      <c r="VBX30" s="8"/>
      <c r="VBY30" s="22"/>
      <c r="VBZ30" s="23"/>
      <c r="VCA30" s="8"/>
      <c r="VCB30" s="5"/>
      <c r="VCC30" s="6"/>
      <c r="VCD30" s="10"/>
      <c r="VCE30" s="8"/>
      <c r="VCF30" s="8"/>
      <c r="VCG30" s="22"/>
      <c r="VCH30" s="23"/>
      <c r="VCI30" s="8"/>
      <c r="VCJ30" s="5"/>
      <c r="VCK30" s="6"/>
      <c r="VCL30" s="10"/>
      <c r="VCM30" s="8"/>
      <c r="VCN30" s="8"/>
      <c r="VCO30" s="22"/>
      <c r="VCP30" s="23"/>
      <c r="VCQ30" s="8"/>
      <c r="VCR30" s="5"/>
      <c r="VCS30" s="6"/>
      <c r="VCT30" s="10"/>
      <c r="VCU30" s="8"/>
      <c r="VCV30" s="8"/>
      <c r="VCW30" s="22"/>
      <c r="VCX30" s="23"/>
      <c r="VCY30" s="8"/>
      <c r="VCZ30" s="5"/>
      <c r="VDA30" s="6"/>
      <c r="VDB30" s="10"/>
      <c r="VDC30" s="8"/>
      <c r="VDD30" s="8"/>
      <c r="VDE30" s="22"/>
      <c r="VDF30" s="23"/>
      <c r="VDG30" s="8"/>
      <c r="VDH30" s="5"/>
      <c r="VDI30" s="6"/>
      <c r="VDJ30" s="10"/>
      <c r="VDK30" s="8"/>
      <c r="VDL30" s="8"/>
      <c r="VDM30" s="22"/>
      <c r="VDN30" s="23"/>
      <c r="VDO30" s="8"/>
      <c r="VDP30" s="5"/>
      <c r="VDQ30" s="6"/>
      <c r="VDR30" s="10"/>
      <c r="VDS30" s="8"/>
      <c r="VDT30" s="8"/>
      <c r="VDU30" s="22"/>
      <c r="VDV30" s="23"/>
      <c r="VDW30" s="8"/>
      <c r="VDX30" s="5"/>
      <c r="VDY30" s="6"/>
      <c r="VDZ30" s="10"/>
      <c r="VEA30" s="8"/>
      <c r="VEB30" s="8"/>
      <c r="VEC30" s="22"/>
      <c r="VED30" s="23"/>
      <c r="VEE30" s="8"/>
      <c r="VEF30" s="5"/>
      <c r="VEG30" s="6"/>
      <c r="VEH30" s="10"/>
      <c r="VEI30" s="8"/>
      <c r="VEJ30" s="8"/>
      <c r="VEK30" s="22"/>
      <c r="VEL30" s="23"/>
      <c r="VEM30" s="8"/>
      <c r="VEN30" s="5"/>
      <c r="VEO30" s="6"/>
      <c r="VEP30" s="10"/>
      <c r="VEQ30" s="8"/>
      <c r="VER30" s="8"/>
      <c r="VES30" s="22"/>
      <c r="VET30" s="23"/>
      <c r="VEU30" s="8"/>
      <c r="VEV30" s="5"/>
      <c r="VEW30" s="6"/>
      <c r="VEX30" s="10"/>
      <c r="VEY30" s="8"/>
      <c r="VEZ30" s="8"/>
      <c r="VFA30" s="22"/>
      <c r="VFB30" s="23"/>
      <c r="VFC30" s="8"/>
      <c r="VFD30" s="5"/>
      <c r="VFE30" s="6"/>
      <c r="VFF30" s="10"/>
      <c r="VFG30" s="8"/>
      <c r="VFH30" s="8"/>
      <c r="VFI30" s="22"/>
      <c r="VFJ30" s="23"/>
      <c r="VFK30" s="8"/>
      <c r="VFL30" s="5"/>
      <c r="VFM30" s="6"/>
      <c r="VFN30" s="10"/>
      <c r="VFO30" s="8"/>
      <c r="VFP30" s="8"/>
      <c r="VFQ30" s="22"/>
      <c r="VFR30" s="23"/>
      <c r="VFS30" s="8"/>
      <c r="VFT30" s="5"/>
      <c r="VFU30" s="6"/>
      <c r="VFV30" s="10"/>
      <c r="VFW30" s="8"/>
      <c r="VFX30" s="8"/>
      <c r="VFY30" s="22"/>
      <c r="VFZ30" s="23"/>
      <c r="VGA30" s="8"/>
      <c r="VGB30" s="5"/>
      <c r="VGC30" s="6"/>
      <c r="VGD30" s="10"/>
      <c r="VGE30" s="8"/>
      <c r="VGF30" s="8"/>
      <c r="VGG30" s="22"/>
      <c r="VGH30" s="23"/>
      <c r="VGI30" s="8"/>
      <c r="VGJ30" s="5"/>
      <c r="VGK30" s="6"/>
      <c r="VGL30" s="10"/>
      <c r="VGM30" s="8"/>
      <c r="VGN30" s="8"/>
      <c r="VGO30" s="22"/>
      <c r="VGP30" s="23"/>
      <c r="VGQ30" s="8"/>
      <c r="VGR30" s="5"/>
      <c r="VGS30" s="6"/>
      <c r="VGT30" s="10"/>
      <c r="VGU30" s="8"/>
      <c r="VGV30" s="8"/>
      <c r="VGW30" s="22"/>
      <c r="VGX30" s="23"/>
      <c r="VGY30" s="8"/>
      <c r="VGZ30" s="5"/>
      <c r="VHA30" s="6"/>
      <c r="VHB30" s="10"/>
      <c r="VHC30" s="8"/>
      <c r="VHD30" s="8"/>
      <c r="VHE30" s="22"/>
      <c r="VHF30" s="23"/>
      <c r="VHG30" s="8"/>
      <c r="VHH30" s="5"/>
      <c r="VHI30" s="6"/>
      <c r="VHJ30" s="10"/>
      <c r="VHK30" s="8"/>
      <c r="VHL30" s="8"/>
      <c r="VHM30" s="22"/>
      <c r="VHN30" s="23"/>
      <c r="VHO30" s="8"/>
      <c r="VHP30" s="5"/>
      <c r="VHQ30" s="6"/>
      <c r="VHR30" s="10"/>
      <c r="VHS30" s="8"/>
      <c r="VHT30" s="8"/>
      <c r="VHU30" s="22"/>
      <c r="VHV30" s="23"/>
      <c r="VHW30" s="8"/>
      <c r="VHX30" s="5"/>
      <c r="VHY30" s="6"/>
      <c r="VHZ30" s="10"/>
      <c r="VIA30" s="8"/>
      <c r="VIB30" s="8"/>
      <c r="VIC30" s="22"/>
      <c r="VID30" s="23"/>
      <c r="VIE30" s="8"/>
      <c r="VIF30" s="5"/>
      <c r="VIG30" s="6"/>
      <c r="VIH30" s="10"/>
      <c r="VII30" s="8"/>
      <c r="VIJ30" s="8"/>
      <c r="VIK30" s="22"/>
      <c r="VIL30" s="23"/>
      <c r="VIM30" s="8"/>
      <c r="VIN30" s="5"/>
      <c r="VIO30" s="6"/>
      <c r="VIP30" s="10"/>
      <c r="VIQ30" s="8"/>
      <c r="VIR30" s="8"/>
      <c r="VIS30" s="22"/>
      <c r="VIT30" s="23"/>
      <c r="VIU30" s="8"/>
      <c r="VIV30" s="5"/>
      <c r="VIW30" s="6"/>
      <c r="VIX30" s="10"/>
      <c r="VIY30" s="8"/>
      <c r="VIZ30" s="8"/>
      <c r="VJA30" s="22"/>
      <c r="VJB30" s="23"/>
      <c r="VJC30" s="8"/>
      <c r="VJD30" s="5"/>
      <c r="VJE30" s="6"/>
      <c r="VJF30" s="10"/>
      <c r="VJG30" s="8"/>
      <c r="VJH30" s="8"/>
      <c r="VJI30" s="22"/>
      <c r="VJJ30" s="23"/>
      <c r="VJK30" s="8"/>
      <c r="VJL30" s="5"/>
      <c r="VJM30" s="6"/>
      <c r="VJN30" s="10"/>
      <c r="VJO30" s="8"/>
      <c r="VJP30" s="8"/>
      <c r="VJQ30" s="22"/>
      <c r="VJR30" s="23"/>
      <c r="VJS30" s="8"/>
      <c r="VJT30" s="5"/>
      <c r="VJU30" s="6"/>
      <c r="VJV30" s="10"/>
      <c r="VJW30" s="8"/>
      <c r="VJX30" s="8"/>
      <c r="VJY30" s="22"/>
      <c r="VJZ30" s="23"/>
      <c r="VKA30" s="8"/>
      <c r="VKB30" s="5"/>
      <c r="VKC30" s="6"/>
      <c r="VKD30" s="10"/>
      <c r="VKE30" s="8"/>
      <c r="VKF30" s="8"/>
      <c r="VKG30" s="22"/>
      <c r="VKH30" s="23"/>
      <c r="VKI30" s="8"/>
      <c r="VKJ30" s="5"/>
      <c r="VKK30" s="6"/>
      <c r="VKL30" s="10"/>
      <c r="VKM30" s="8"/>
      <c r="VKN30" s="8"/>
      <c r="VKO30" s="22"/>
      <c r="VKP30" s="23"/>
      <c r="VKQ30" s="8"/>
      <c r="VKR30" s="5"/>
      <c r="VKS30" s="6"/>
      <c r="VKT30" s="10"/>
      <c r="VKU30" s="8"/>
      <c r="VKV30" s="8"/>
      <c r="VKW30" s="22"/>
      <c r="VKX30" s="23"/>
      <c r="VKY30" s="8"/>
      <c r="VKZ30" s="5"/>
      <c r="VLA30" s="6"/>
      <c r="VLB30" s="10"/>
      <c r="VLC30" s="8"/>
      <c r="VLD30" s="8"/>
      <c r="VLE30" s="22"/>
      <c r="VLF30" s="23"/>
      <c r="VLG30" s="8"/>
      <c r="VLH30" s="5"/>
      <c r="VLI30" s="6"/>
      <c r="VLJ30" s="10"/>
      <c r="VLK30" s="8"/>
      <c r="VLL30" s="8"/>
      <c r="VLM30" s="22"/>
      <c r="VLN30" s="23"/>
      <c r="VLO30" s="8"/>
      <c r="VLP30" s="5"/>
      <c r="VLQ30" s="6"/>
      <c r="VLR30" s="10"/>
      <c r="VLS30" s="8"/>
      <c r="VLT30" s="8"/>
      <c r="VLU30" s="22"/>
      <c r="VLV30" s="23"/>
      <c r="VLW30" s="8"/>
      <c r="VLX30" s="5"/>
      <c r="VLY30" s="6"/>
      <c r="VLZ30" s="10"/>
      <c r="VMA30" s="8"/>
      <c r="VMB30" s="8"/>
      <c r="VMC30" s="22"/>
      <c r="VMD30" s="23"/>
      <c r="VME30" s="8"/>
      <c r="VMF30" s="5"/>
      <c r="VMG30" s="6"/>
      <c r="VMH30" s="10"/>
      <c r="VMI30" s="8"/>
      <c r="VMJ30" s="8"/>
      <c r="VMK30" s="22"/>
      <c r="VML30" s="23"/>
      <c r="VMM30" s="8"/>
      <c r="VMN30" s="5"/>
      <c r="VMO30" s="6"/>
      <c r="VMP30" s="10"/>
      <c r="VMQ30" s="8"/>
      <c r="VMR30" s="8"/>
      <c r="VMS30" s="22"/>
      <c r="VMT30" s="23"/>
      <c r="VMU30" s="8"/>
      <c r="VMV30" s="5"/>
      <c r="VMW30" s="6"/>
      <c r="VMX30" s="10"/>
      <c r="VMY30" s="8"/>
      <c r="VMZ30" s="8"/>
      <c r="VNA30" s="22"/>
      <c r="VNB30" s="23"/>
      <c r="VNC30" s="8"/>
      <c r="VND30" s="5"/>
      <c r="VNE30" s="6"/>
      <c r="VNF30" s="10"/>
      <c r="VNG30" s="8"/>
      <c r="VNH30" s="8"/>
      <c r="VNI30" s="22"/>
      <c r="VNJ30" s="23"/>
      <c r="VNK30" s="8"/>
      <c r="VNL30" s="5"/>
      <c r="VNM30" s="6"/>
      <c r="VNN30" s="10"/>
      <c r="VNO30" s="8"/>
      <c r="VNP30" s="8"/>
      <c r="VNQ30" s="22"/>
      <c r="VNR30" s="23"/>
      <c r="VNS30" s="8"/>
      <c r="VNT30" s="5"/>
      <c r="VNU30" s="6"/>
      <c r="VNV30" s="10"/>
      <c r="VNW30" s="8"/>
      <c r="VNX30" s="8"/>
      <c r="VNY30" s="22"/>
      <c r="VNZ30" s="23"/>
      <c r="VOA30" s="8"/>
      <c r="VOB30" s="5"/>
      <c r="VOC30" s="6"/>
      <c r="VOD30" s="10"/>
      <c r="VOE30" s="8"/>
      <c r="VOF30" s="8"/>
      <c r="VOG30" s="22"/>
      <c r="VOH30" s="23"/>
      <c r="VOI30" s="8"/>
      <c r="VOJ30" s="5"/>
      <c r="VOK30" s="6"/>
      <c r="VOL30" s="10"/>
      <c r="VOM30" s="8"/>
      <c r="VON30" s="8"/>
      <c r="VOO30" s="22"/>
      <c r="VOP30" s="23"/>
      <c r="VOQ30" s="8"/>
      <c r="VOR30" s="5"/>
      <c r="VOS30" s="6"/>
      <c r="VOT30" s="10"/>
      <c r="VOU30" s="8"/>
      <c r="VOV30" s="8"/>
      <c r="VOW30" s="22"/>
      <c r="VOX30" s="23"/>
      <c r="VOY30" s="8"/>
      <c r="VOZ30" s="5"/>
      <c r="VPA30" s="6"/>
      <c r="VPB30" s="10"/>
      <c r="VPC30" s="8"/>
      <c r="VPD30" s="8"/>
      <c r="VPE30" s="22"/>
      <c r="VPF30" s="23"/>
      <c r="VPG30" s="8"/>
      <c r="VPH30" s="5"/>
      <c r="VPI30" s="6"/>
      <c r="VPJ30" s="10"/>
      <c r="VPK30" s="8"/>
      <c r="VPL30" s="8"/>
      <c r="VPM30" s="22"/>
      <c r="VPN30" s="23"/>
      <c r="VPO30" s="8"/>
      <c r="VPP30" s="5"/>
      <c r="VPQ30" s="6"/>
      <c r="VPR30" s="10"/>
      <c r="VPS30" s="8"/>
      <c r="VPT30" s="8"/>
      <c r="VPU30" s="22"/>
      <c r="VPV30" s="23"/>
      <c r="VPW30" s="8"/>
      <c r="VPX30" s="5"/>
      <c r="VPY30" s="6"/>
      <c r="VPZ30" s="10"/>
      <c r="VQA30" s="8"/>
      <c r="VQB30" s="8"/>
      <c r="VQC30" s="22"/>
      <c r="VQD30" s="23"/>
      <c r="VQE30" s="8"/>
      <c r="VQF30" s="5"/>
      <c r="VQG30" s="6"/>
      <c r="VQH30" s="10"/>
      <c r="VQI30" s="8"/>
      <c r="VQJ30" s="8"/>
      <c r="VQK30" s="22"/>
      <c r="VQL30" s="23"/>
      <c r="VQM30" s="8"/>
      <c r="VQN30" s="5"/>
      <c r="VQO30" s="6"/>
      <c r="VQP30" s="10"/>
      <c r="VQQ30" s="8"/>
      <c r="VQR30" s="8"/>
      <c r="VQS30" s="22"/>
      <c r="VQT30" s="23"/>
      <c r="VQU30" s="8"/>
      <c r="VQV30" s="5"/>
      <c r="VQW30" s="6"/>
      <c r="VQX30" s="10"/>
      <c r="VQY30" s="8"/>
      <c r="VQZ30" s="8"/>
      <c r="VRA30" s="22"/>
      <c r="VRB30" s="23"/>
      <c r="VRC30" s="8"/>
      <c r="VRD30" s="5"/>
      <c r="VRE30" s="6"/>
      <c r="VRF30" s="10"/>
      <c r="VRG30" s="8"/>
      <c r="VRH30" s="8"/>
      <c r="VRI30" s="22"/>
      <c r="VRJ30" s="23"/>
      <c r="VRK30" s="8"/>
      <c r="VRL30" s="5"/>
      <c r="VRM30" s="6"/>
      <c r="VRN30" s="10"/>
      <c r="VRO30" s="8"/>
      <c r="VRP30" s="8"/>
      <c r="VRQ30" s="22"/>
      <c r="VRR30" s="23"/>
      <c r="VRS30" s="8"/>
      <c r="VRT30" s="5"/>
      <c r="VRU30" s="6"/>
      <c r="VRV30" s="10"/>
      <c r="VRW30" s="8"/>
      <c r="VRX30" s="8"/>
      <c r="VRY30" s="22"/>
      <c r="VRZ30" s="23"/>
      <c r="VSA30" s="8"/>
      <c r="VSB30" s="5"/>
      <c r="VSC30" s="6"/>
      <c r="VSD30" s="10"/>
      <c r="VSE30" s="8"/>
      <c r="VSF30" s="8"/>
      <c r="VSG30" s="22"/>
      <c r="VSH30" s="23"/>
      <c r="VSI30" s="8"/>
      <c r="VSJ30" s="5"/>
      <c r="VSK30" s="6"/>
      <c r="VSL30" s="10"/>
      <c r="VSM30" s="8"/>
      <c r="VSN30" s="8"/>
      <c r="VSO30" s="22"/>
      <c r="VSP30" s="23"/>
      <c r="VSQ30" s="8"/>
      <c r="VSR30" s="5"/>
      <c r="VSS30" s="6"/>
      <c r="VST30" s="10"/>
      <c r="VSU30" s="8"/>
      <c r="VSV30" s="8"/>
      <c r="VSW30" s="22"/>
      <c r="VSX30" s="23"/>
      <c r="VSY30" s="8"/>
      <c r="VSZ30" s="5"/>
      <c r="VTA30" s="6"/>
      <c r="VTB30" s="10"/>
      <c r="VTC30" s="8"/>
      <c r="VTD30" s="8"/>
      <c r="VTE30" s="22"/>
      <c r="VTF30" s="23"/>
      <c r="VTG30" s="8"/>
      <c r="VTH30" s="5"/>
      <c r="VTI30" s="6"/>
      <c r="VTJ30" s="10"/>
      <c r="VTK30" s="8"/>
      <c r="VTL30" s="8"/>
      <c r="VTM30" s="22"/>
      <c r="VTN30" s="23"/>
      <c r="VTO30" s="8"/>
      <c r="VTP30" s="5"/>
      <c r="VTQ30" s="6"/>
      <c r="VTR30" s="10"/>
      <c r="VTS30" s="8"/>
      <c r="VTT30" s="8"/>
      <c r="VTU30" s="22"/>
      <c r="VTV30" s="23"/>
      <c r="VTW30" s="8"/>
      <c r="VTX30" s="5"/>
      <c r="VTY30" s="6"/>
      <c r="VTZ30" s="10"/>
      <c r="VUA30" s="8"/>
      <c r="VUB30" s="8"/>
      <c r="VUC30" s="22"/>
      <c r="VUD30" s="23"/>
      <c r="VUE30" s="8"/>
      <c r="VUF30" s="5"/>
      <c r="VUG30" s="6"/>
      <c r="VUH30" s="10"/>
      <c r="VUI30" s="8"/>
      <c r="VUJ30" s="8"/>
      <c r="VUK30" s="22"/>
      <c r="VUL30" s="23"/>
      <c r="VUM30" s="8"/>
      <c r="VUN30" s="5"/>
      <c r="VUO30" s="6"/>
      <c r="VUP30" s="10"/>
      <c r="VUQ30" s="8"/>
      <c r="VUR30" s="8"/>
      <c r="VUS30" s="22"/>
      <c r="VUT30" s="23"/>
      <c r="VUU30" s="8"/>
      <c r="VUV30" s="5"/>
      <c r="VUW30" s="6"/>
      <c r="VUX30" s="10"/>
      <c r="VUY30" s="8"/>
      <c r="VUZ30" s="8"/>
      <c r="VVA30" s="22"/>
      <c r="VVB30" s="23"/>
      <c r="VVC30" s="8"/>
      <c r="VVD30" s="5"/>
      <c r="VVE30" s="6"/>
      <c r="VVF30" s="10"/>
      <c r="VVG30" s="8"/>
      <c r="VVH30" s="8"/>
      <c r="VVI30" s="22"/>
      <c r="VVJ30" s="23"/>
      <c r="VVK30" s="8"/>
      <c r="VVL30" s="5"/>
      <c r="VVM30" s="6"/>
      <c r="VVN30" s="10"/>
      <c r="VVO30" s="8"/>
      <c r="VVP30" s="8"/>
      <c r="VVQ30" s="22"/>
      <c r="VVR30" s="23"/>
      <c r="VVS30" s="8"/>
      <c r="VVT30" s="5"/>
      <c r="VVU30" s="6"/>
      <c r="VVV30" s="10"/>
      <c r="VVW30" s="8"/>
      <c r="VVX30" s="8"/>
      <c r="VVY30" s="22"/>
      <c r="VVZ30" s="23"/>
      <c r="VWA30" s="8"/>
      <c r="VWB30" s="5"/>
      <c r="VWC30" s="6"/>
      <c r="VWD30" s="10"/>
      <c r="VWE30" s="8"/>
      <c r="VWF30" s="8"/>
      <c r="VWG30" s="22"/>
      <c r="VWH30" s="23"/>
      <c r="VWI30" s="8"/>
      <c r="VWJ30" s="5"/>
      <c r="VWK30" s="6"/>
      <c r="VWL30" s="10"/>
      <c r="VWM30" s="8"/>
      <c r="VWN30" s="8"/>
      <c r="VWO30" s="22"/>
      <c r="VWP30" s="23"/>
      <c r="VWQ30" s="8"/>
      <c r="VWR30" s="5"/>
      <c r="VWS30" s="6"/>
      <c r="VWT30" s="10"/>
      <c r="VWU30" s="8"/>
      <c r="VWV30" s="8"/>
      <c r="VWW30" s="22"/>
      <c r="VWX30" s="23"/>
      <c r="VWY30" s="8"/>
      <c r="VWZ30" s="5"/>
      <c r="VXA30" s="6"/>
      <c r="VXB30" s="10"/>
      <c r="VXC30" s="8"/>
      <c r="VXD30" s="8"/>
      <c r="VXE30" s="22"/>
      <c r="VXF30" s="23"/>
      <c r="VXG30" s="8"/>
      <c r="VXH30" s="5"/>
      <c r="VXI30" s="6"/>
      <c r="VXJ30" s="10"/>
      <c r="VXK30" s="8"/>
      <c r="VXL30" s="8"/>
      <c r="VXM30" s="22"/>
      <c r="VXN30" s="23"/>
      <c r="VXO30" s="8"/>
      <c r="VXP30" s="5"/>
      <c r="VXQ30" s="6"/>
      <c r="VXR30" s="10"/>
      <c r="VXS30" s="8"/>
      <c r="VXT30" s="8"/>
      <c r="VXU30" s="22"/>
      <c r="VXV30" s="23"/>
      <c r="VXW30" s="8"/>
      <c r="VXX30" s="5"/>
      <c r="VXY30" s="6"/>
      <c r="VXZ30" s="10"/>
      <c r="VYA30" s="8"/>
      <c r="VYB30" s="8"/>
      <c r="VYC30" s="22"/>
      <c r="VYD30" s="23"/>
      <c r="VYE30" s="8"/>
      <c r="VYF30" s="5"/>
      <c r="VYG30" s="6"/>
      <c r="VYH30" s="10"/>
      <c r="VYI30" s="8"/>
      <c r="VYJ30" s="8"/>
      <c r="VYK30" s="22"/>
      <c r="VYL30" s="23"/>
      <c r="VYM30" s="8"/>
      <c r="VYN30" s="5"/>
      <c r="VYO30" s="6"/>
      <c r="VYP30" s="10"/>
      <c r="VYQ30" s="8"/>
      <c r="VYR30" s="8"/>
      <c r="VYS30" s="22"/>
      <c r="VYT30" s="23"/>
      <c r="VYU30" s="8"/>
      <c r="VYV30" s="5"/>
      <c r="VYW30" s="6"/>
      <c r="VYX30" s="10"/>
      <c r="VYY30" s="8"/>
      <c r="VYZ30" s="8"/>
      <c r="VZA30" s="22"/>
      <c r="VZB30" s="23"/>
      <c r="VZC30" s="8"/>
      <c r="VZD30" s="5"/>
      <c r="VZE30" s="6"/>
      <c r="VZF30" s="10"/>
      <c r="VZG30" s="8"/>
      <c r="VZH30" s="8"/>
      <c r="VZI30" s="22"/>
      <c r="VZJ30" s="23"/>
      <c r="VZK30" s="8"/>
      <c r="VZL30" s="5"/>
      <c r="VZM30" s="6"/>
      <c r="VZN30" s="10"/>
      <c r="VZO30" s="8"/>
      <c r="VZP30" s="8"/>
      <c r="VZQ30" s="22"/>
      <c r="VZR30" s="23"/>
      <c r="VZS30" s="8"/>
      <c r="VZT30" s="5"/>
      <c r="VZU30" s="6"/>
      <c r="VZV30" s="10"/>
      <c r="VZW30" s="8"/>
      <c r="VZX30" s="8"/>
      <c r="VZY30" s="22"/>
      <c r="VZZ30" s="23"/>
      <c r="WAA30" s="8"/>
      <c r="WAB30" s="5"/>
      <c r="WAC30" s="6"/>
      <c r="WAD30" s="10"/>
      <c r="WAE30" s="8"/>
      <c r="WAF30" s="8"/>
      <c r="WAG30" s="22"/>
      <c r="WAH30" s="23"/>
      <c r="WAI30" s="8"/>
      <c r="WAJ30" s="5"/>
      <c r="WAK30" s="6"/>
      <c r="WAL30" s="10"/>
      <c r="WAM30" s="8"/>
      <c r="WAN30" s="8"/>
      <c r="WAO30" s="22"/>
      <c r="WAP30" s="23"/>
      <c r="WAQ30" s="8"/>
      <c r="WAR30" s="5"/>
      <c r="WAS30" s="6"/>
      <c r="WAT30" s="10"/>
      <c r="WAU30" s="8"/>
      <c r="WAV30" s="8"/>
      <c r="WAW30" s="22"/>
      <c r="WAX30" s="23"/>
      <c r="WAY30" s="8"/>
      <c r="WAZ30" s="5"/>
      <c r="WBA30" s="6"/>
      <c r="WBB30" s="10"/>
      <c r="WBC30" s="8"/>
      <c r="WBD30" s="8"/>
      <c r="WBE30" s="22"/>
      <c r="WBF30" s="23"/>
      <c r="WBG30" s="8"/>
      <c r="WBH30" s="5"/>
      <c r="WBI30" s="6"/>
      <c r="WBJ30" s="10"/>
      <c r="WBK30" s="8"/>
      <c r="WBL30" s="8"/>
      <c r="WBM30" s="22"/>
      <c r="WBN30" s="23"/>
      <c r="WBO30" s="8"/>
      <c r="WBP30" s="5"/>
      <c r="WBQ30" s="6"/>
      <c r="WBR30" s="10"/>
      <c r="WBS30" s="8"/>
      <c r="WBT30" s="8"/>
      <c r="WBU30" s="22"/>
      <c r="WBV30" s="23"/>
      <c r="WBW30" s="8"/>
      <c r="WBX30" s="5"/>
      <c r="WBY30" s="6"/>
      <c r="WBZ30" s="10"/>
      <c r="WCA30" s="8"/>
      <c r="WCB30" s="8"/>
      <c r="WCC30" s="22"/>
      <c r="WCD30" s="23"/>
      <c r="WCE30" s="8"/>
      <c r="WCF30" s="5"/>
      <c r="WCG30" s="6"/>
      <c r="WCH30" s="10"/>
      <c r="WCI30" s="8"/>
      <c r="WCJ30" s="8"/>
      <c r="WCK30" s="22"/>
      <c r="WCL30" s="23"/>
      <c r="WCM30" s="8"/>
      <c r="WCN30" s="5"/>
      <c r="WCO30" s="6"/>
      <c r="WCP30" s="10"/>
      <c r="WCQ30" s="8"/>
      <c r="WCR30" s="8"/>
      <c r="WCS30" s="22"/>
      <c r="WCT30" s="23"/>
      <c r="WCU30" s="8"/>
      <c r="WCV30" s="5"/>
      <c r="WCW30" s="6"/>
      <c r="WCX30" s="10"/>
      <c r="WCY30" s="8"/>
      <c r="WCZ30" s="8"/>
      <c r="WDA30" s="22"/>
      <c r="WDB30" s="23"/>
      <c r="WDC30" s="8"/>
      <c r="WDD30" s="5"/>
      <c r="WDE30" s="6"/>
      <c r="WDF30" s="10"/>
      <c r="WDG30" s="8"/>
      <c r="WDH30" s="8"/>
      <c r="WDI30" s="22"/>
      <c r="WDJ30" s="23"/>
      <c r="WDK30" s="8"/>
      <c r="WDL30" s="5"/>
      <c r="WDM30" s="6"/>
      <c r="WDN30" s="10"/>
      <c r="WDO30" s="8"/>
      <c r="WDP30" s="8"/>
      <c r="WDQ30" s="22"/>
      <c r="WDR30" s="23"/>
      <c r="WDS30" s="8"/>
      <c r="WDT30" s="5"/>
      <c r="WDU30" s="6"/>
      <c r="WDV30" s="10"/>
      <c r="WDW30" s="8"/>
      <c r="WDX30" s="8"/>
      <c r="WDY30" s="22"/>
      <c r="WDZ30" s="23"/>
      <c r="WEA30" s="8"/>
      <c r="WEB30" s="5"/>
      <c r="WEC30" s="6"/>
      <c r="WED30" s="10"/>
      <c r="WEE30" s="8"/>
      <c r="WEF30" s="8"/>
      <c r="WEG30" s="22"/>
      <c r="WEH30" s="23"/>
      <c r="WEI30" s="8"/>
      <c r="WEJ30" s="5"/>
      <c r="WEK30" s="6"/>
      <c r="WEL30" s="10"/>
      <c r="WEM30" s="8"/>
      <c r="WEN30" s="8"/>
      <c r="WEO30" s="22"/>
      <c r="WEP30" s="23"/>
      <c r="WEQ30" s="8"/>
      <c r="WER30" s="5"/>
      <c r="WES30" s="6"/>
      <c r="WET30" s="10"/>
      <c r="WEU30" s="8"/>
      <c r="WEV30" s="8"/>
      <c r="WEW30" s="22"/>
      <c r="WEX30" s="23"/>
      <c r="WEY30" s="8"/>
      <c r="WEZ30" s="5"/>
      <c r="WFA30" s="6"/>
      <c r="WFB30" s="10"/>
      <c r="WFC30" s="8"/>
      <c r="WFD30" s="8"/>
      <c r="WFE30" s="22"/>
      <c r="WFF30" s="23"/>
      <c r="WFG30" s="8"/>
      <c r="WFH30" s="5"/>
      <c r="WFI30" s="6"/>
      <c r="WFJ30" s="10"/>
      <c r="WFK30" s="8"/>
      <c r="WFL30" s="8"/>
      <c r="WFM30" s="22"/>
      <c r="WFN30" s="23"/>
      <c r="WFO30" s="8"/>
      <c r="WFP30" s="5"/>
      <c r="WFQ30" s="6"/>
      <c r="WFR30" s="10"/>
      <c r="WFS30" s="8"/>
      <c r="WFT30" s="8"/>
      <c r="WFU30" s="22"/>
      <c r="WFV30" s="23"/>
      <c r="WFW30" s="8"/>
      <c r="WFX30" s="5"/>
      <c r="WFY30" s="6"/>
      <c r="WFZ30" s="10"/>
      <c r="WGA30" s="8"/>
      <c r="WGB30" s="8"/>
      <c r="WGC30" s="22"/>
      <c r="WGD30" s="23"/>
      <c r="WGE30" s="8"/>
      <c r="WGF30" s="5"/>
      <c r="WGG30" s="6"/>
      <c r="WGH30" s="10"/>
      <c r="WGI30" s="8"/>
      <c r="WGJ30" s="8"/>
      <c r="WGK30" s="22"/>
      <c r="WGL30" s="23"/>
      <c r="WGM30" s="8"/>
      <c r="WGN30" s="5"/>
      <c r="WGO30" s="6"/>
      <c r="WGP30" s="10"/>
      <c r="WGQ30" s="8"/>
      <c r="WGR30" s="8"/>
      <c r="WGS30" s="22"/>
      <c r="WGT30" s="23"/>
      <c r="WGU30" s="8"/>
      <c r="WGV30" s="5"/>
      <c r="WGW30" s="6"/>
      <c r="WGX30" s="10"/>
      <c r="WGY30" s="8"/>
      <c r="WGZ30" s="8"/>
      <c r="WHA30" s="22"/>
      <c r="WHB30" s="23"/>
      <c r="WHC30" s="8"/>
      <c r="WHD30" s="5"/>
      <c r="WHE30" s="6"/>
      <c r="WHF30" s="10"/>
      <c r="WHG30" s="8"/>
      <c r="WHH30" s="8"/>
      <c r="WHI30" s="22"/>
      <c r="WHJ30" s="23"/>
      <c r="WHK30" s="8"/>
      <c r="WHL30" s="5"/>
      <c r="WHM30" s="6"/>
      <c r="WHN30" s="10"/>
      <c r="WHO30" s="8"/>
      <c r="WHP30" s="8"/>
      <c r="WHQ30" s="22"/>
      <c r="WHR30" s="23"/>
      <c r="WHS30" s="8"/>
      <c r="WHT30" s="5"/>
      <c r="WHU30" s="6"/>
      <c r="WHV30" s="10"/>
      <c r="WHW30" s="8"/>
      <c r="WHX30" s="8"/>
      <c r="WHY30" s="22"/>
      <c r="WHZ30" s="23"/>
      <c r="WIA30" s="8"/>
      <c r="WIB30" s="5"/>
      <c r="WIC30" s="6"/>
      <c r="WID30" s="10"/>
      <c r="WIE30" s="8"/>
      <c r="WIF30" s="8"/>
      <c r="WIG30" s="22"/>
      <c r="WIH30" s="23"/>
      <c r="WII30" s="8"/>
      <c r="WIJ30" s="5"/>
      <c r="WIK30" s="6"/>
      <c r="WIL30" s="10"/>
      <c r="WIM30" s="8"/>
      <c r="WIN30" s="8"/>
      <c r="WIO30" s="22"/>
      <c r="WIP30" s="23"/>
      <c r="WIQ30" s="8"/>
      <c r="WIR30" s="5"/>
      <c r="WIS30" s="6"/>
      <c r="WIT30" s="10"/>
      <c r="WIU30" s="8"/>
      <c r="WIV30" s="8"/>
      <c r="WIW30" s="22"/>
      <c r="WIX30" s="23"/>
      <c r="WIY30" s="8"/>
      <c r="WIZ30" s="5"/>
      <c r="WJA30" s="6"/>
      <c r="WJB30" s="10"/>
      <c r="WJC30" s="8"/>
      <c r="WJD30" s="8"/>
      <c r="WJE30" s="22"/>
      <c r="WJF30" s="23"/>
      <c r="WJG30" s="8"/>
      <c r="WJH30" s="5"/>
      <c r="WJI30" s="6"/>
      <c r="WJJ30" s="10"/>
      <c r="WJK30" s="8"/>
      <c r="WJL30" s="8"/>
      <c r="WJM30" s="22"/>
      <c r="WJN30" s="23"/>
      <c r="WJO30" s="8"/>
      <c r="WJP30" s="5"/>
      <c r="WJQ30" s="6"/>
      <c r="WJR30" s="10"/>
      <c r="WJS30" s="8"/>
      <c r="WJT30" s="8"/>
      <c r="WJU30" s="22"/>
      <c r="WJV30" s="23"/>
      <c r="WJW30" s="8"/>
      <c r="WJX30" s="5"/>
      <c r="WJY30" s="6"/>
      <c r="WJZ30" s="10"/>
      <c r="WKA30" s="8"/>
      <c r="WKB30" s="8"/>
      <c r="WKC30" s="22"/>
      <c r="WKD30" s="23"/>
      <c r="WKE30" s="8"/>
      <c r="WKF30" s="5"/>
      <c r="WKG30" s="6"/>
      <c r="WKH30" s="10"/>
      <c r="WKI30" s="8"/>
      <c r="WKJ30" s="8"/>
      <c r="WKK30" s="22"/>
      <c r="WKL30" s="23"/>
      <c r="WKM30" s="8"/>
      <c r="WKN30" s="5"/>
      <c r="WKO30" s="6"/>
      <c r="WKP30" s="10"/>
      <c r="WKQ30" s="8"/>
      <c r="WKR30" s="8"/>
      <c r="WKS30" s="22"/>
      <c r="WKT30" s="23"/>
      <c r="WKU30" s="8"/>
      <c r="WKV30" s="5"/>
      <c r="WKW30" s="6"/>
      <c r="WKX30" s="10"/>
      <c r="WKY30" s="8"/>
      <c r="WKZ30" s="8"/>
      <c r="WLA30" s="22"/>
      <c r="WLB30" s="23"/>
      <c r="WLC30" s="8"/>
      <c r="WLD30" s="5"/>
      <c r="WLE30" s="6"/>
      <c r="WLF30" s="10"/>
      <c r="WLG30" s="8"/>
      <c r="WLH30" s="8"/>
      <c r="WLI30" s="22"/>
      <c r="WLJ30" s="23"/>
      <c r="WLK30" s="8"/>
      <c r="WLL30" s="5"/>
      <c r="WLM30" s="6"/>
      <c r="WLN30" s="10"/>
      <c r="WLO30" s="8"/>
      <c r="WLP30" s="8"/>
      <c r="WLQ30" s="22"/>
      <c r="WLR30" s="23"/>
      <c r="WLS30" s="8"/>
      <c r="WLT30" s="5"/>
      <c r="WLU30" s="6"/>
      <c r="WLV30" s="10"/>
      <c r="WLW30" s="8"/>
      <c r="WLX30" s="8"/>
      <c r="WLY30" s="22"/>
      <c r="WLZ30" s="23"/>
      <c r="WMA30" s="8"/>
      <c r="WMB30" s="5"/>
      <c r="WMC30" s="6"/>
      <c r="WMD30" s="10"/>
      <c r="WME30" s="8"/>
      <c r="WMF30" s="8"/>
      <c r="WMG30" s="22"/>
      <c r="WMH30" s="23"/>
      <c r="WMI30" s="8"/>
      <c r="WMJ30" s="5"/>
      <c r="WMK30" s="6"/>
      <c r="WML30" s="10"/>
      <c r="WMM30" s="8"/>
      <c r="WMN30" s="8"/>
      <c r="WMO30" s="22"/>
      <c r="WMP30" s="23"/>
      <c r="WMQ30" s="8"/>
      <c r="WMR30" s="5"/>
      <c r="WMS30" s="6"/>
      <c r="WMT30" s="10"/>
      <c r="WMU30" s="8"/>
      <c r="WMV30" s="8"/>
      <c r="WMW30" s="22"/>
      <c r="WMX30" s="23"/>
      <c r="WMY30" s="8"/>
      <c r="WMZ30" s="5"/>
      <c r="WNA30" s="6"/>
      <c r="WNB30" s="10"/>
      <c r="WNC30" s="8"/>
      <c r="WND30" s="8"/>
      <c r="WNE30" s="22"/>
      <c r="WNF30" s="23"/>
      <c r="WNG30" s="8"/>
      <c r="WNH30" s="5"/>
      <c r="WNI30" s="6"/>
      <c r="WNJ30" s="10"/>
      <c r="WNK30" s="8"/>
      <c r="WNL30" s="8"/>
      <c r="WNM30" s="22"/>
      <c r="WNN30" s="23"/>
      <c r="WNO30" s="8"/>
      <c r="WNP30" s="5"/>
      <c r="WNQ30" s="6"/>
      <c r="WNR30" s="10"/>
      <c r="WNS30" s="8"/>
      <c r="WNT30" s="8"/>
      <c r="WNU30" s="22"/>
      <c r="WNV30" s="23"/>
      <c r="WNW30" s="8"/>
      <c r="WNX30" s="5"/>
      <c r="WNY30" s="6"/>
      <c r="WNZ30" s="10"/>
      <c r="WOA30" s="8"/>
      <c r="WOB30" s="8"/>
      <c r="WOC30" s="22"/>
      <c r="WOD30" s="23"/>
      <c r="WOE30" s="8"/>
      <c r="WOF30" s="5"/>
      <c r="WOG30" s="6"/>
      <c r="WOH30" s="10"/>
      <c r="WOI30" s="8"/>
      <c r="WOJ30" s="8"/>
      <c r="WOK30" s="22"/>
      <c r="WOL30" s="23"/>
      <c r="WOM30" s="8"/>
      <c r="WON30" s="5"/>
      <c r="WOO30" s="6"/>
      <c r="WOP30" s="10"/>
      <c r="WOQ30" s="8"/>
      <c r="WOR30" s="8"/>
      <c r="WOS30" s="22"/>
      <c r="WOT30" s="23"/>
      <c r="WOU30" s="8"/>
      <c r="WOV30" s="5"/>
      <c r="WOW30" s="6"/>
      <c r="WOX30" s="10"/>
      <c r="WOY30" s="8"/>
      <c r="WOZ30" s="8"/>
      <c r="WPA30" s="22"/>
      <c r="WPB30" s="23"/>
      <c r="WPC30" s="8"/>
      <c r="WPD30" s="5"/>
      <c r="WPE30" s="6"/>
      <c r="WPF30" s="10"/>
      <c r="WPG30" s="8"/>
      <c r="WPH30" s="8"/>
      <c r="WPI30" s="22"/>
      <c r="WPJ30" s="23"/>
      <c r="WPK30" s="8"/>
      <c r="WPL30" s="5"/>
      <c r="WPM30" s="6"/>
      <c r="WPN30" s="10"/>
      <c r="WPO30" s="8"/>
      <c r="WPP30" s="8"/>
      <c r="WPQ30" s="22"/>
      <c r="WPR30" s="23"/>
      <c r="WPS30" s="8"/>
      <c r="WPT30" s="5"/>
      <c r="WPU30" s="6"/>
      <c r="WPV30" s="10"/>
      <c r="WPW30" s="8"/>
      <c r="WPX30" s="8"/>
      <c r="WPY30" s="22"/>
      <c r="WPZ30" s="23"/>
      <c r="WQA30" s="8"/>
      <c r="WQB30" s="5"/>
      <c r="WQC30" s="6"/>
      <c r="WQD30" s="10"/>
      <c r="WQE30" s="8"/>
      <c r="WQF30" s="8"/>
      <c r="WQG30" s="22"/>
      <c r="WQH30" s="23"/>
      <c r="WQI30" s="8"/>
      <c r="WQJ30" s="5"/>
      <c r="WQK30" s="6"/>
      <c r="WQL30" s="10"/>
      <c r="WQM30" s="8"/>
      <c r="WQN30" s="8"/>
      <c r="WQO30" s="22"/>
      <c r="WQP30" s="23"/>
      <c r="WQQ30" s="8"/>
      <c r="WQR30" s="5"/>
      <c r="WQS30" s="6"/>
      <c r="WQT30" s="10"/>
      <c r="WQU30" s="8"/>
      <c r="WQV30" s="8"/>
      <c r="WQW30" s="22"/>
      <c r="WQX30" s="23"/>
      <c r="WQY30" s="8"/>
      <c r="WQZ30" s="5"/>
      <c r="WRA30" s="6"/>
      <c r="WRB30" s="10"/>
      <c r="WRC30" s="8"/>
      <c r="WRD30" s="8"/>
      <c r="WRE30" s="22"/>
      <c r="WRF30" s="23"/>
      <c r="WRG30" s="8"/>
      <c r="WRH30" s="5"/>
      <c r="WRI30" s="6"/>
      <c r="WRJ30" s="10"/>
      <c r="WRK30" s="8"/>
      <c r="WRL30" s="8"/>
      <c r="WRM30" s="22"/>
      <c r="WRN30" s="23"/>
      <c r="WRO30" s="8"/>
      <c r="WRP30" s="5"/>
      <c r="WRQ30" s="6"/>
      <c r="WRR30" s="10"/>
      <c r="WRS30" s="8"/>
      <c r="WRT30" s="8"/>
      <c r="WRU30" s="22"/>
      <c r="WRV30" s="23"/>
      <c r="WRW30" s="8"/>
      <c r="WRX30" s="5"/>
      <c r="WRY30" s="6"/>
      <c r="WRZ30" s="10"/>
      <c r="WSA30" s="8"/>
      <c r="WSB30" s="8"/>
      <c r="WSC30" s="22"/>
      <c r="WSD30" s="23"/>
      <c r="WSE30" s="8"/>
      <c r="WSF30" s="5"/>
      <c r="WSG30" s="6"/>
      <c r="WSH30" s="10"/>
      <c r="WSI30" s="8"/>
      <c r="WSJ30" s="8"/>
      <c r="WSK30" s="22"/>
      <c r="WSL30" s="23"/>
      <c r="WSM30" s="8"/>
      <c r="WSN30" s="5"/>
      <c r="WSO30" s="6"/>
      <c r="WSP30" s="10"/>
      <c r="WSQ30" s="8"/>
      <c r="WSR30" s="8"/>
      <c r="WSS30" s="22"/>
      <c r="WST30" s="23"/>
      <c r="WSU30" s="8"/>
      <c r="WSV30" s="5"/>
      <c r="WSW30" s="6"/>
      <c r="WSX30" s="10"/>
      <c r="WSY30" s="8"/>
      <c r="WSZ30" s="8"/>
      <c r="WTA30" s="22"/>
      <c r="WTB30" s="23"/>
      <c r="WTC30" s="8"/>
      <c r="WTD30" s="5"/>
      <c r="WTE30" s="6"/>
      <c r="WTF30" s="10"/>
      <c r="WTG30" s="8"/>
      <c r="WTH30" s="8"/>
      <c r="WTI30" s="22"/>
      <c r="WTJ30" s="23"/>
      <c r="WTK30" s="8"/>
      <c r="WTL30" s="5"/>
      <c r="WTM30" s="6"/>
      <c r="WTN30" s="10"/>
      <c r="WTO30" s="8"/>
      <c r="WTP30" s="8"/>
      <c r="WTQ30" s="22"/>
      <c r="WTR30" s="23"/>
      <c r="WTS30" s="8"/>
      <c r="WTT30" s="5"/>
      <c r="WTU30" s="6"/>
      <c r="WTV30" s="10"/>
      <c r="WTW30" s="8"/>
      <c r="WTX30" s="8"/>
      <c r="WTY30" s="22"/>
      <c r="WTZ30" s="23"/>
      <c r="WUA30" s="8"/>
      <c r="WUB30" s="5"/>
      <c r="WUC30" s="6"/>
      <c r="WUD30" s="10"/>
      <c r="WUE30" s="8"/>
      <c r="WUF30" s="8"/>
      <c r="WUG30" s="22"/>
      <c r="WUH30" s="23"/>
      <c r="WUI30" s="8"/>
      <c r="WUJ30" s="5"/>
      <c r="WUK30" s="6"/>
      <c r="WUL30" s="10"/>
      <c r="WUM30" s="8"/>
      <c r="WUN30" s="8"/>
      <c r="WUO30" s="22"/>
      <c r="WUP30" s="23"/>
      <c r="WUQ30" s="8"/>
      <c r="WUR30" s="5"/>
      <c r="WUS30" s="6"/>
      <c r="WUT30" s="10"/>
      <c r="WUU30" s="8"/>
      <c r="WUV30" s="8"/>
      <c r="WUW30" s="22"/>
      <c r="WUX30" s="23"/>
      <c r="WUY30" s="8"/>
      <c r="WUZ30" s="5"/>
      <c r="WVA30" s="6"/>
      <c r="WVB30" s="10"/>
      <c r="WVC30" s="8"/>
      <c r="WVD30" s="8"/>
      <c r="WVE30" s="22"/>
      <c r="WVF30" s="23"/>
      <c r="WVG30" s="8"/>
      <c r="WVH30" s="5"/>
      <c r="WVI30" s="6"/>
      <c r="WVJ30" s="10"/>
      <c r="WVK30" s="8"/>
      <c r="WVL30" s="8"/>
      <c r="WVM30" s="22"/>
      <c r="WVN30" s="23"/>
      <c r="WVO30" s="8"/>
      <c r="WVP30" s="5"/>
      <c r="WVQ30" s="6"/>
      <c r="WVR30" s="10"/>
      <c r="WVS30" s="8"/>
      <c r="WVT30" s="8"/>
      <c r="WVU30" s="22"/>
      <c r="WVV30" s="23"/>
      <c r="WVW30" s="8"/>
      <c r="WVX30" s="5"/>
      <c r="WVY30" s="6"/>
      <c r="WVZ30" s="10"/>
      <c r="WWA30" s="8"/>
      <c r="WWB30" s="8"/>
      <c r="WWC30" s="22"/>
      <c r="WWD30" s="23"/>
      <c r="WWE30" s="8"/>
      <c r="WWF30" s="5"/>
      <c r="WWG30" s="6"/>
      <c r="WWH30" s="10"/>
      <c r="WWI30" s="8"/>
      <c r="WWJ30" s="8"/>
      <c r="WWK30" s="22"/>
      <c r="WWL30" s="23"/>
      <c r="WWM30" s="8"/>
      <c r="WWN30" s="5"/>
      <c r="WWO30" s="6"/>
      <c r="WWP30" s="10"/>
      <c r="WWQ30" s="8"/>
      <c r="WWR30" s="8"/>
      <c r="WWS30" s="22"/>
      <c r="WWT30" s="23"/>
      <c r="WWU30" s="8"/>
      <c r="WWV30" s="5"/>
      <c r="WWW30" s="6"/>
      <c r="WWX30" s="10"/>
      <c r="WWY30" s="8"/>
      <c r="WWZ30" s="8"/>
      <c r="WXA30" s="22"/>
      <c r="WXB30" s="23"/>
      <c r="WXC30" s="8"/>
      <c r="WXD30" s="5"/>
      <c r="WXE30" s="6"/>
      <c r="WXF30" s="10"/>
      <c r="WXG30" s="8"/>
      <c r="WXH30" s="8"/>
      <c r="WXI30" s="22"/>
      <c r="WXJ30" s="23"/>
      <c r="WXK30" s="8"/>
      <c r="WXL30" s="5"/>
      <c r="WXM30" s="6"/>
      <c r="WXN30" s="10"/>
      <c r="WXO30" s="8"/>
      <c r="WXP30" s="8"/>
      <c r="WXQ30" s="22"/>
      <c r="WXR30" s="23"/>
      <c r="WXS30" s="8"/>
      <c r="WXT30" s="5"/>
      <c r="WXU30" s="6"/>
      <c r="WXV30" s="10"/>
      <c r="WXW30" s="8"/>
      <c r="WXX30" s="8"/>
      <c r="WXY30" s="22"/>
      <c r="WXZ30" s="23"/>
      <c r="WYA30" s="8"/>
      <c r="WYB30" s="5"/>
      <c r="WYC30" s="6"/>
      <c r="WYD30" s="10"/>
      <c r="WYE30" s="8"/>
      <c r="WYF30" s="8"/>
      <c r="WYG30" s="22"/>
      <c r="WYH30" s="23"/>
      <c r="WYI30" s="8"/>
      <c r="WYJ30" s="5"/>
      <c r="WYK30" s="6"/>
      <c r="WYL30" s="10"/>
      <c r="WYM30" s="8"/>
      <c r="WYN30" s="8"/>
      <c r="WYO30" s="22"/>
      <c r="WYP30" s="23"/>
      <c r="WYQ30" s="8"/>
      <c r="WYR30" s="5"/>
      <c r="WYS30" s="6"/>
      <c r="WYT30" s="10"/>
      <c r="WYU30" s="8"/>
      <c r="WYV30" s="8"/>
      <c r="WYW30" s="22"/>
      <c r="WYX30" s="23"/>
      <c r="WYY30" s="8"/>
      <c r="WYZ30" s="5"/>
      <c r="WZA30" s="6"/>
      <c r="WZB30" s="10"/>
      <c r="WZC30" s="8"/>
      <c r="WZD30" s="8"/>
      <c r="WZE30" s="22"/>
      <c r="WZF30" s="23"/>
      <c r="WZG30" s="8"/>
      <c r="WZH30" s="5"/>
      <c r="WZI30" s="6"/>
      <c r="WZJ30" s="10"/>
      <c r="WZK30" s="8"/>
      <c r="WZL30" s="8"/>
      <c r="WZM30" s="22"/>
      <c r="WZN30" s="23"/>
      <c r="WZO30" s="8"/>
      <c r="WZP30" s="5"/>
      <c r="WZQ30" s="6"/>
      <c r="WZR30" s="10"/>
      <c r="WZS30" s="8"/>
      <c r="WZT30" s="8"/>
      <c r="WZU30" s="22"/>
      <c r="WZV30" s="23"/>
      <c r="WZW30" s="8"/>
      <c r="WZX30" s="5"/>
      <c r="WZY30" s="6"/>
      <c r="WZZ30" s="10"/>
      <c r="XAA30" s="8"/>
      <c r="XAB30" s="8"/>
      <c r="XAC30" s="22"/>
      <c r="XAD30" s="23"/>
      <c r="XAE30" s="8"/>
      <c r="XAF30" s="5"/>
      <c r="XAG30" s="6"/>
      <c r="XAH30" s="10"/>
      <c r="XAI30" s="8"/>
      <c r="XAJ30" s="8"/>
      <c r="XAK30" s="22"/>
      <c r="XAL30" s="23"/>
      <c r="XAM30" s="8"/>
      <c r="XAN30" s="5"/>
      <c r="XAO30" s="6"/>
      <c r="XAP30" s="10"/>
      <c r="XAQ30" s="8"/>
      <c r="XAR30" s="8"/>
      <c r="XAS30" s="22"/>
      <c r="XAT30" s="23"/>
      <c r="XAU30" s="8"/>
      <c r="XAV30" s="5"/>
      <c r="XAW30" s="6"/>
      <c r="XAX30" s="10"/>
      <c r="XAY30" s="8"/>
      <c r="XAZ30" s="8"/>
      <c r="XBA30" s="22"/>
      <c r="XBB30" s="23"/>
      <c r="XBC30" s="8"/>
      <c r="XBD30" s="5"/>
      <c r="XBE30" s="6"/>
      <c r="XBF30" s="10"/>
      <c r="XBG30" s="8"/>
      <c r="XBH30" s="8"/>
      <c r="XBI30" s="22"/>
      <c r="XBJ30" s="23"/>
      <c r="XBK30" s="8"/>
      <c r="XBL30" s="5"/>
      <c r="XBM30" s="6"/>
      <c r="XBN30" s="10"/>
      <c r="XBO30" s="8"/>
      <c r="XBP30" s="8"/>
      <c r="XBQ30" s="22"/>
      <c r="XBR30" s="23"/>
      <c r="XBS30" s="8"/>
      <c r="XBT30" s="5"/>
      <c r="XBU30" s="6"/>
      <c r="XBV30" s="10"/>
      <c r="XBW30" s="8"/>
      <c r="XBX30" s="8"/>
      <c r="XBY30" s="22"/>
      <c r="XBZ30" s="23"/>
      <c r="XCA30" s="8"/>
      <c r="XCB30" s="5"/>
      <c r="XCC30" s="6"/>
      <c r="XCD30" s="10"/>
      <c r="XCE30" s="8"/>
      <c r="XCF30" s="8"/>
      <c r="XCG30" s="22"/>
      <c r="XCH30" s="23"/>
      <c r="XCI30" s="8"/>
      <c r="XCJ30" s="5"/>
      <c r="XCK30" s="6"/>
      <c r="XCL30" s="10"/>
      <c r="XCM30" s="8"/>
      <c r="XCN30" s="8"/>
      <c r="XCO30" s="22"/>
      <c r="XCP30" s="23"/>
      <c r="XCQ30" s="8"/>
      <c r="XCR30" s="5"/>
      <c r="XCS30" s="6"/>
      <c r="XCT30" s="10"/>
      <c r="XCU30" s="8"/>
      <c r="XCV30" s="8"/>
      <c r="XCW30" s="22"/>
      <c r="XCX30" s="23"/>
      <c r="XCY30" s="8"/>
      <c r="XCZ30" s="5"/>
      <c r="XDA30" s="6"/>
      <c r="XDB30" s="10"/>
      <c r="XDC30" s="8"/>
      <c r="XDD30" s="8"/>
      <c r="XDE30" s="22"/>
      <c r="XDF30" s="23"/>
      <c r="XDG30" s="8"/>
      <c r="XDH30" s="5"/>
      <c r="XDI30" s="6"/>
      <c r="XDJ30" s="10"/>
      <c r="XDK30" s="8"/>
      <c r="XDL30" s="8"/>
      <c r="XDM30" s="22"/>
      <c r="XDN30" s="23"/>
      <c r="XDO30" s="8"/>
      <c r="XDP30" s="5"/>
      <c r="XDQ30" s="6"/>
      <c r="XDR30" s="10"/>
      <c r="XDS30" s="8"/>
      <c r="XDT30" s="8"/>
      <c r="XDU30" s="22"/>
      <c r="XDV30" s="23"/>
      <c r="XDW30" s="8"/>
      <c r="XDX30" s="5"/>
      <c r="XDY30" s="6"/>
      <c r="XDZ30" s="10"/>
      <c r="XEA30" s="8"/>
      <c r="XEB30" s="8"/>
      <c r="XEC30" s="22"/>
      <c r="XED30" s="23"/>
      <c r="XEE30" s="8"/>
      <c r="XEF30" s="5"/>
      <c r="XEG30" s="6"/>
      <c r="XEH30" s="10"/>
      <c r="XEI30" s="8"/>
      <c r="XEJ30" s="8"/>
      <c r="XEK30" s="22"/>
      <c r="XEL30" s="23"/>
      <c r="XEM30" s="8"/>
      <c r="XEN30" s="5"/>
      <c r="XEO30" s="6"/>
      <c r="XEP30" s="10"/>
      <c r="XEQ30" s="8"/>
      <c r="XER30" s="8"/>
      <c r="XES30" s="22"/>
      <c r="XET30" s="23"/>
      <c r="XEU30" s="8"/>
      <c r="XEV30" s="5"/>
      <c r="XEW30" s="6"/>
      <c r="XEX30" s="10"/>
      <c r="XEY30" s="8"/>
      <c r="XEZ30" s="8"/>
      <c r="XFA30" s="22"/>
      <c r="XFB30" s="23"/>
      <c r="XFC30" s="8"/>
    </row>
    <row r="31" spans="1:16383">
      <c r="A31" s="47"/>
      <c r="B31" s="4" t="s">
        <v>32</v>
      </c>
      <c r="C31" s="90"/>
      <c r="D31" s="44"/>
      <c r="E31" s="19"/>
      <c r="F31" s="21"/>
      <c r="G31" s="45">
        <v>0</v>
      </c>
    </row>
    <row r="32" spans="1:16383" s="70" customFormat="1">
      <c r="A32" s="47">
        <v>24</v>
      </c>
      <c r="B32" s="88" t="s">
        <v>71</v>
      </c>
      <c r="C32" s="90">
        <v>202</v>
      </c>
      <c r="D32" s="44">
        <v>35539.479999999996</v>
      </c>
      <c r="E32" s="18">
        <v>17276</v>
      </c>
      <c r="F32" s="85">
        <v>36395.72</v>
      </c>
      <c r="G32" s="45">
        <f t="shared" si="0"/>
        <v>102.4092642886165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  <c r="IW32" s="37"/>
      <c r="IX32" s="37"/>
      <c r="IY32" s="37"/>
      <c r="IZ32" s="37"/>
      <c r="JA32" s="37"/>
      <c r="JB32" s="37"/>
      <c r="JC32" s="37"/>
      <c r="JD32" s="37"/>
      <c r="JE32" s="37"/>
      <c r="JF32" s="37"/>
      <c r="JG32" s="37"/>
      <c r="JH32" s="37"/>
      <c r="JI32" s="37"/>
      <c r="JJ32" s="37"/>
      <c r="JK32" s="37"/>
      <c r="JL32" s="37"/>
      <c r="JM32" s="37"/>
      <c r="JN32" s="37"/>
      <c r="JO32" s="37"/>
      <c r="JP32" s="37"/>
      <c r="JQ32" s="37"/>
      <c r="JR32" s="37"/>
      <c r="JS32" s="37"/>
      <c r="JT32" s="37"/>
      <c r="JU32" s="37"/>
    </row>
    <row r="33" spans="1:16383">
      <c r="A33" s="5"/>
      <c r="B33" s="6" t="s">
        <v>31</v>
      </c>
      <c r="C33" s="60">
        <f>SUM(C32)</f>
        <v>202</v>
      </c>
      <c r="D33" s="52">
        <f>SUM(D32)</f>
        <v>35539.479999999996</v>
      </c>
      <c r="E33" s="53">
        <f t="shared" ref="E33:F33" si="2">SUM(E32)</f>
        <v>17276</v>
      </c>
      <c r="F33" s="54">
        <f t="shared" si="2"/>
        <v>36395.72</v>
      </c>
      <c r="G33" s="54">
        <f t="shared" si="0"/>
        <v>102.4092642886165</v>
      </c>
      <c r="H33" s="31"/>
      <c r="I33" s="4"/>
      <c r="J33" s="32"/>
      <c r="K33" s="33"/>
      <c r="L33" s="33"/>
      <c r="M33" s="34"/>
      <c r="N33" s="35"/>
      <c r="O33" s="33"/>
      <c r="P33" s="31"/>
      <c r="Q33" s="4"/>
      <c r="R33" s="32"/>
      <c r="S33" s="33"/>
      <c r="T33" s="33"/>
      <c r="U33" s="34"/>
      <c r="V33" s="35"/>
      <c r="W33" s="33"/>
      <c r="X33" s="31"/>
      <c r="Y33" s="4"/>
      <c r="Z33" s="32"/>
      <c r="AA33" s="33"/>
      <c r="AB33" s="33"/>
      <c r="AC33" s="34"/>
      <c r="AD33" s="35"/>
      <c r="AE33" s="33"/>
      <c r="AF33" s="31"/>
      <c r="AG33" s="4"/>
      <c r="AH33" s="32"/>
      <c r="AI33" s="33"/>
      <c r="AJ33" s="33"/>
      <c r="AK33" s="34"/>
      <c r="AL33" s="35"/>
      <c r="AM33" s="33"/>
      <c r="AN33" s="31"/>
      <c r="AO33" s="4"/>
      <c r="AP33" s="32"/>
      <c r="AQ33" s="33"/>
      <c r="AR33" s="33"/>
      <c r="AS33" s="34"/>
      <c r="AT33" s="35"/>
      <c r="AU33" s="33"/>
      <c r="AV33" s="31"/>
      <c r="AW33" s="4"/>
      <c r="AX33" s="32"/>
      <c r="AY33" s="33"/>
      <c r="AZ33" s="33"/>
      <c r="BA33" s="34"/>
      <c r="BB33" s="35"/>
      <c r="BC33" s="33"/>
      <c r="BD33" s="31"/>
      <c r="BE33" s="4"/>
      <c r="BF33" s="32"/>
      <c r="BG33" s="33"/>
      <c r="BH33" s="33"/>
      <c r="BI33" s="34"/>
      <c r="BJ33" s="35"/>
      <c r="BK33" s="33"/>
      <c r="BL33" s="31"/>
      <c r="BM33" s="4"/>
      <c r="BN33" s="32"/>
      <c r="BO33" s="33"/>
      <c r="BP33" s="33"/>
      <c r="BQ33" s="34"/>
      <c r="BR33" s="35"/>
      <c r="BS33" s="33"/>
      <c r="BT33" s="31"/>
      <c r="BU33" s="4"/>
      <c r="BV33" s="32"/>
      <c r="BW33" s="33"/>
      <c r="BX33" s="33"/>
      <c r="BY33" s="34"/>
      <c r="BZ33" s="35"/>
      <c r="CA33" s="33"/>
      <c r="CB33" s="31"/>
      <c r="CC33" s="4"/>
      <c r="CD33" s="32"/>
      <c r="CE33" s="33"/>
      <c r="CF33" s="33"/>
      <c r="CG33" s="34"/>
      <c r="CH33" s="35"/>
      <c r="CI33" s="33"/>
      <c r="CJ33" s="31"/>
      <c r="CK33" s="4"/>
      <c r="CL33" s="32"/>
      <c r="CM33" s="33"/>
      <c r="CN33" s="33"/>
      <c r="CO33" s="34"/>
      <c r="CP33" s="35"/>
      <c r="CQ33" s="33"/>
      <c r="CR33" s="31"/>
      <c r="CS33" s="4"/>
      <c r="CT33" s="32"/>
      <c r="CU33" s="33"/>
      <c r="CV33" s="33"/>
      <c r="CW33" s="34"/>
      <c r="CX33" s="35"/>
      <c r="CY33" s="33"/>
      <c r="CZ33" s="31"/>
      <c r="DA33" s="4"/>
      <c r="DB33" s="32"/>
      <c r="DC33" s="33"/>
      <c r="DD33" s="33"/>
      <c r="DE33" s="34"/>
      <c r="DF33" s="35"/>
      <c r="DG33" s="33"/>
      <c r="DH33" s="31"/>
      <c r="DI33" s="4"/>
      <c r="DJ33" s="32"/>
      <c r="DK33" s="33"/>
      <c r="DL33" s="33"/>
      <c r="DM33" s="34"/>
      <c r="DN33" s="35"/>
      <c r="DO33" s="33"/>
      <c r="DP33" s="31"/>
      <c r="DQ33" s="4"/>
      <c r="DR33" s="32"/>
      <c r="DS33" s="33"/>
      <c r="DT33" s="33"/>
      <c r="DU33" s="34"/>
      <c r="DV33" s="35"/>
      <c r="DW33" s="33"/>
      <c r="DX33" s="31"/>
      <c r="DY33" s="4"/>
      <c r="DZ33" s="32"/>
      <c r="EA33" s="33"/>
      <c r="EB33" s="33"/>
      <c r="EC33" s="34"/>
      <c r="ED33" s="35"/>
      <c r="EE33" s="33"/>
      <c r="EF33" s="31"/>
      <c r="EG33" s="4"/>
      <c r="EH33" s="32"/>
      <c r="EI33" s="33"/>
      <c r="EJ33" s="33"/>
      <c r="EK33" s="34"/>
      <c r="EL33" s="35"/>
      <c r="EM33" s="33"/>
      <c r="EN33" s="31"/>
      <c r="EO33" s="4"/>
      <c r="EP33" s="32"/>
      <c r="EQ33" s="33"/>
      <c r="ER33" s="33"/>
      <c r="ES33" s="34"/>
      <c r="ET33" s="35"/>
      <c r="EU33" s="33"/>
      <c r="EV33" s="31"/>
      <c r="EW33" s="4"/>
      <c r="EX33" s="32"/>
      <c r="EY33" s="33"/>
      <c r="EZ33" s="33"/>
      <c r="FA33" s="34"/>
      <c r="FB33" s="35"/>
      <c r="FC33" s="33"/>
      <c r="FD33" s="31"/>
      <c r="FE33" s="4"/>
      <c r="FF33" s="32"/>
      <c r="FG33" s="33"/>
      <c r="FH33" s="33"/>
      <c r="FI33" s="34"/>
      <c r="FJ33" s="35"/>
      <c r="FK33" s="33"/>
      <c r="FL33" s="31"/>
      <c r="FM33" s="4"/>
      <c r="FN33" s="32"/>
      <c r="FO33" s="33"/>
      <c r="FP33" s="33"/>
      <c r="FQ33" s="34"/>
      <c r="FR33" s="35"/>
      <c r="FS33" s="33"/>
      <c r="FT33" s="31"/>
      <c r="FU33" s="4"/>
      <c r="FV33" s="32"/>
      <c r="FW33" s="33"/>
      <c r="FX33" s="33"/>
      <c r="FY33" s="34"/>
      <c r="FZ33" s="35"/>
      <c r="GA33" s="33"/>
      <c r="GB33" s="31"/>
      <c r="GC33" s="4"/>
      <c r="GD33" s="32"/>
      <c r="GE33" s="33"/>
      <c r="GF33" s="33"/>
      <c r="GG33" s="34"/>
      <c r="GH33" s="35"/>
      <c r="GI33" s="33"/>
      <c r="GJ33" s="31"/>
      <c r="GK33" s="4"/>
      <c r="GL33" s="32"/>
      <c r="GM33" s="33"/>
      <c r="GN33" s="33"/>
      <c r="GO33" s="34"/>
      <c r="GP33" s="35"/>
      <c r="GQ33" s="33"/>
      <c r="GR33" s="31"/>
      <c r="GS33" s="4"/>
      <c r="GT33" s="32"/>
      <c r="GU33" s="33"/>
      <c r="GV33" s="33"/>
      <c r="GW33" s="34"/>
      <c r="GX33" s="35"/>
      <c r="GY33" s="33"/>
      <c r="GZ33" s="31"/>
      <c r="HA33" s="4"/>
      <c r="HB33" s="32"/>
      <c r="HC33" s="33"/>
      <c r="HD33" s="33"/>
      <c r="HE33" s="34"/>
      <c r="HF33" s="35"/>
      <c r="HG33" s="33"/>
      <c r="HH33" s="31"/>
      <c r="HI33" s="4"/>
      <c r="HJ33" s="32"/>
      <c r="HK33" s="33"/>
      <c r="HL33" s="33"/>
      <c r="HM33" s="34"/>
      <c r="HN33" s="35"/>
      <c r="HO33" s="33"/>
      <c r="HP33" s="31"/>
      <c r="HQ33" s="4"/>
      <c r="HR33" s="32"/>
      <c r="HS33" s="33"/>
      <c r="HT33" s="33"/>
      <c r="HU33" s="34"/>
      <c r="HV33" s="35"/>
      <c r="HW33" s="33"/>
      <c r="HX33" s="31"/>
      <c r="HY33" s="4"/>
      <c r="HZ33" s="32"/>
      <c r="IA33" s="33"/>
      <c r="IB33" s="33"/>
      <c r="IC33" s="34"/>
      <c r="ID33" s="35"/>
      <c r="IE33" s="33"/>
      <c r="IF33" s="31"/>
      <c r="IG33" s="4"/>
      <c r="IH33" s="32"/>
      <c r="II33" s="33"/>
      <c r="IJ33" s="33"/>
      <c r="IK33" s="34"/>
      <c r="IL33" s="35"/>
      <c r="IM33" s="33"/>
      <c r="IN33" s="31"/>
      <c r="IO33" s="4"/>
      <c r="IP33" s="32"/>
      <c r="IQ33" s="33"/>
      <c r="IR33" s="33"/>
      <c r="IS33" s="34"/>
      <c r="IT33" s="35"/>
      <c r="IU33" s="33"/>
      <c r="IV33" s="31"/>
      <c r="IW33" s="4"/>
      <c r="IX33" s="32"/>
      <c r="IY33" s="33"/>
      <c r="IZ33" s="33"/>
      <c r="JA33" s="34"/>
      <c r="JB33" s="35"/>
      <c r="JC33" s="33"/>
      <c r="JD33" s="31"/>
      <c r="JE33" s="4"/>
      <c r="JF33" s="32"/>
      <c r="JG33" s="33"/>
      <c r="JH33" s="33"/>
      <c r="JI33" s="34"/>
      <c r="JJ33" s="35"/>
      <c r="JK33" s="33"/>
      <c r="JL33" s="31"/>
      <c r="JM33" s="4"/>
      <c r="JN33" s="32"/>
      <c r="JO33" s="33"/>
      <c r="JP33" s="33"/>
      <c r="JQ33" s="34"/>
      <c r="JR33" s="35"/>
      <c r="JS33" s="33"/>
      <c r="JT33" s="31"/>
      <c r="JU33" s="4"/>
      <c r="JV33" s="10"/>
      <c r="JW33" s="8"/>
      <c r="JX33" s="8"/>
      <c r="JY33" s="22"/>
      <c r="JZ33" s="23"/>
      <c r="KA33" s="8"/>
      <c r="KB33" s="5"/>
      <c r="KC33" s="6"/>
      <c r="KD33" s="10"/>
      <c r="KE33" s="8"/>
      <c r="KF33" s="8"/>
      <c r="KG33" s="22"/>
      <c r="KH33" s="23"/>
      <c r="KI33" s="8"/>
      <c r="KJ33" s="5"/>
      <c r="KK33" s="6"/>
      <c r="KL33" s="10"/>
      <c r="KM33" s="8"/>
      <c r="KN33" s="8"/>
      <c r="KO33" s="22"/>
      <c r="KP33" s="23"/>
      <c r="KQ33" s="8"/>
      <c r="KR33" s="5"/>
      <c r="KS33" s="6"/>
      <c r="KT33" s="10"/>
      <c r="KU33" s="8"/>
      <c r="KV33" s="8"/>
      <c r="KW33" s="22"/>
      <c r="KX33" s="23"/>
      <c r="KY33" s="8"/>
      <c r="KZ33" s="5"/>
      <c r="LA33" s="6"/>
      <c r="LB33" s="10"/>
      <c r="LC33" s="8"/>
      <c r="LD33" s="8"/>
      <c r="LE33" s="22"/>
      <c r="LF33" s="23"/>
      <c r="LG33" s="8"/>
      <c r="LH33" s="5"/>
      <c r="LI33" s="6"/>
      <c r="LJ33" s="10"/>
      <c r="LK33" s="8"/>
      <c r="LL33" s="8"/>
      <c r="LM33" s="22"/>
      <c r="LN33" s="23"/>
      <c r="LO33" s="8"/>
      <c r="LP33" s="5"/>
      <c r="LQ33" s="6"/>
      <c r="LR33" s="10"/>
      <c r="LS33" s="8"/>
      <c r="LT33" s="8"/>
      <c r="LU33" s="22"/>
      <c r="LV33" s="23"/>
      <c r="LW33" s="8"/>
      <c r="LX33" s="5"/>
      <c r="LY33" s="6"/>
      <c r="LZ33" s="10"/>
      <c r="MA33" s="8"/>
      <c r="MB33" s="8"/>
      <c r="MC33" s="22"/>
      <c r="MD33" s="23"/>
      <c r="ME33" s="8"/>
      <c r="MF33" s="5"/>
      <c r="MG33" s="6"/>
      <c r="MH33" s="10"/>
      <c r="MI33" s="8"/>
      <c r="MJ33" s="8"/>
      <c r="MK33" s="22"/>
      <c r="ML33" s="23"/>
      <c r="MM33" s="8"/>
      <c r="MN33" s="5"/>
      <c r="MO33" s="6"/>
      <c r="MP33" s="10"/>
      <c r="MQ33" s="8"/>
      <c r="MR33" s="8"/>
      <c r="MS33" s="22"/>
      <c r="MT33" s="23"/>
      <c r="MU33" s="8"/>
      <c r="MV33" s="5"/>
      <c r="MW33" s="6"/>
      <c r="MX33" s="10"/>
      <c r="MY33" s="8"/>
      <c r="MZ33" s="8"/>
      <c r="NA33" s="22"/>
      <c r="NB33" s="23"/>
      <c r="NC33" s="8"/>
      <c r="ND33" s="5"/>
      <c r="NE33" s="6"/>
      <c r="NF33" s="10"/>
      <c r="NG33" s="8"/>
      <c r="NH33" s="8"/>
      <c r="NI33" s="22"/>
      <c r="NJ33" s="23"/>
      <c r="NK33" s="8"/>
      <c r="NL33" s="5"/>
      <c r="NM33" s="6"/>
      <c r="NN33" s="10"/>
      <c r="NO33" s="8"/>
      <c r="NP33" s="8"/>
      <c r="NQ33" s="22"/>
      <c r="NR33" s="23"/>
      <c r="NS33" s="8"/>
      <c r="NT33" s="5"/>
      <c r="NU33" s="6"/>
      <c r="NV33" s="10"/>
      <c r="NW33" s="8"/>
      <c r="NX33" s="8"/>
      <c r="NY33" s="22"/>
      <c r="NZ33" s="23"/>
      <c r="OA33" s="8"/>
      <c r="OB33" s="5"/>
      <c r="OC33" s="6"/>
      <c r="OD33" s="10"/>
      <c r="OE33" s="8"/>
      <c r="OF33" s="8"/>
      <c r="OG33" s="22"/>
      <c r="OH33" s="23"/>
      <c r="OI33" s="8"/>
      <c r="OJ33" s="5"/>
      <c r="OK33" s="6"/>
      <c r="OL33" s="10"/>
      <c r="OM33" s="8"/>
      <c r="ON33" s="8"/>
      <c r="OO33" s="22"/>
      <c r="OP33" s="23"/>
      <c r="OQ33" s="8"/>
      <c r="OR33" s="5"/>
      <c r="OS33" s="6"/>
      <c r="OT33" s="10"/>
      <c r="OU33" s="8"/>
      <c r="OV33" s="8"/>
      <c r="OW33" s="22"/>
      <c r="OX33" s="23"/>
      <c r="OY33" s="8"/>
      <c r="OZ33" s="5"/>
      <c r="PA33" s="6"/>
      <c r="PB33" s="10"/>
      <c r="PC33" s="8"/>
      <c r="PD33" s="8"/>
      <c r="PE33" s="22"/>
      <c r="PF33" s="23"/>
      <c r="PG33" s="8"/>
      <c r="PH33" s="5"/>
      <c r="PI33" s="6"/>
      <c r="PJ33" s="10"/>
      <c r="PK33" s="8"/>
      <c r="PL33" s="8"/>
      <c r="PM33" s="22"/>
      <c r="PN33" s="23"/>
      <c r="PO33" s="8"/>
      <c r="PP33" s="5"/>
      <c r="PQ33" s="6"/>
      <c r="PR33" s="10"/>
      <c r="PS33" s="8"/>
      <c r="PT33" s="8"/>
      <c r="PU33" s="22"/>
      <c r="PV33" s="23"/>
      <c r="PW33" s="8"/>
      <c r="PX33" s="5"/>
      <c r="PY33" s="6"/>
      <c r="PZ33" s="10"/>
      <c r="QA33" s="8"/>
      <c r="QB33" s="8"/>
      <c r="QC33" s="22"/>
      <c r="QD33" s="23"/>
      <c r="QE33" s="8"/>
      <c r="QF33" s="5"/>
      <c r="QG33" s="6"/>
      <c r="QH33" s="10"/>
      <c r="QI33" s="8"/>
      <c r="QJ33" s="8"/>
      <c r="QK33" s="22"/>
      <c r="QL33" s="23"/>
      <c r="QM33" s="8"/>
      <c r="QN33" s="5"/>
      <c r="QO33" s="6"/>
      <c r="QP33" s="10"/>
      <c r="QQ33" s="8"/>
      <c r="QR33" s="8"/>
      <c r="QS33" s="22"/>
      <c r="QT33" s="23"/>
      <c r="QU33" s="8"/>
      <c r="QV33" s="5"/>
      <c r="QW33" s="6"/>
      <c r="QX33" s="10"/>
      <c r="QY33" s="8"/>
      <c r="QZ33" s="8"/>
      <c r="RA33" s="22"/>
      <c r="RB33" s="23"/>
      <c r="RC33" s="8"/>
      <c r="RD33" s="5"/>
      <c r="RE33" s="6"/>
      <c r="RF33" s="10"/>
      <c r="RG33" s="8"/>
      <c r="RH33" s="8"/>
      <c r="RI33" s="22"/>
      <c r="RJ33" s="23"/>
      <c r="RK33" s="8"/>
      <c r="RL33" s="5"/>
      <c r="RM33" s="6"/>
      <c r="RN33" s="10"/>
      <c r="RO33" s="8"/>
      <c r="RP33" s="8"/>
      <c r="RQ33" s="22"/>
      <c r="RR33" s="23"/>
      <c r="RS33" s="8"/>
      <c r="RT33" s="5"/>
      <c r="RU33" s="6"/>
      <c r="RV33" s="10"/>
      <c r="RW33" s="8"/>
      <c r="RX33" s="8"/>
      <c r="RY33" s="22"/>
      <c r="RZ33" s="23"/>
      <c r="SA33" s="8"/>
      <c r="SB33" s="5"/>
      <c r="SC33" s="6"/>
      <c r="SD33" s="10"/>
      <c r="SE33" s="8"/>
      <c r="SF33" s="8"/>
      <c r="SG33" s="22"/>
      <c r="SH33" s="23"/>
      <c r="SI33" s="8"/>
      <c r="SJ33" s="5"/>
      <c r="SK33" s="6"/>
      <c r="SL33" s="10"/>
      <c r="SM33" s="8"/>
      <c r="SN33" s="8"/>
      <c r="SO33" s="22"/>
      <c r="SP33" s="23"/>
      <c r="SQ33" s="8"/>
      <c r="SR33" s="5"/>
      <c r="SS33" s="6"/>
      <c r="ST33" s="10"/>
      <c r="SU33" s="8"/>
      <c r="SV33" s="8"/>
      <c r="SW33" s="22"/>
      <c r="SX33" s="23"/>
      <c r="SY33" s="8"/>
      <c r="SZ33" s="5"/>
      <c r="TA33" s="6"/>
      <c r="TB33" s="10"/>
      <c r="TC33" s="8"/>
      <c r="TD33" s="8"/>
      <c r="TE33" s="22"/>
      <c r="TF33" s="23"/>
      <c r="TG33" s="8"/>
      <c r="TH33" s="5"/>
      <c r="TI33" s="6"/>
      <c r="TJ33" s="10"/>
      <c r="TK33" s="8"/>
      <c r="TL33" s="8"/>
      <c r="TM33" s="22"/>
      <c r="TN33" s="23"/>
      <c r="TO33" s="8"/>
      <c r="TP33" s="5"/>
      <c r="TQ33" s="6"/>
      <c r="TR33" s="10"/>
      <c r="TS33" s="8"/>
      <c r="TT33" s="8"/>
      <c r="TU33" s="22"/>
      <c r="TV33" s="23"/>
      <c r="TW33" s="8"/>
      <c r="TX33" s="5"/>
      <c r="TY33" s="6"/>
      <c r="TZ33" s="10"/>
      <c r="UA33" s="8"/>
      <c r="UB33" s="8"/>
      <c r="UC33" s="22"/>
      <c r="UD33" s="23"/>
      <c r="UE33" s="8"/>
      <c r="UF33" s="5"/>
      <c r="UG33" s="6"/>
      <c r="UH33" s="10"/>
      <c r="UI33" s="8"/>
      <c r="UJ33" s="8"/>
      <c r="UK33" s="22"/>
      <c r="UL33" s="23"/>
      <c r="UM33" s="8"/>
      <c r="UN33" s="5"/>
      <c r="UO33" s="6"/>
      <c r="UP33" s="10"/>
      <c r="UQ33" s="8"/>
      <c r="UR33" s="8"/>
      <c r="US33" s="22"/>
      <c r="UT33" s="23"/>
      <c r="UU33" s="8"/>
      <c r="UV33" s="5"/>
      <c r="UW33" s="6"/>
      <c r="UX33" s="10"/>
      <c r="UY33" s="8"/>
      <c r="UZ33" s="8"/>
      <c r="VA33" s="22"/>
      <c r="VB33" s="23"/>
      <c r="VC33" s="8"/>
      <c r="VD33" s="5"/>
      <c r="VE33" s="6"/>
      <c r="VF33" s="10"/>
      <c r="VG33" s="8"/>
      <c r="VH33" s="8"/>
      <c r="VI33" s="22"/>
      <c r="VJ33" s="23"/>
      <c r="VK33" s="8"/>
      <c r="VL33" s="5"/>
      <c r="VM33" s="6"/>
      <c r="VN33" s="10"/>
      <c r="VO33" s="8"/>
      <c r="VP33" s="8"/>
      <c r="VQ33" s="22"/>
      <c r="VR33" s="23"/>
      <c r="VS33" s="8"/>
      <c r="VT33" s="5"/>
      <c r="VU33" s="6"/>
      <c r="VV33" s="10"/>
      <c r="VW33" s="8"/>
      <c r="VX33" s="8"/>
      <c r="VY33" s="22"/>
      <c r="VZ33" s="23"/>
      <c r="WA33" s="8"/>
      <c r="WB33" s="5"/>
      <c r="WC33" s="6"/>
      <c r="WD33" s="10"/>
      <c r="WE33" s="8"/>
      <c r="WF33" s="8"/>
      <c r="WG33" s="22"/>
      <c r="WH33" s="23"/>
      <c r="WI33" s="8"/>
      <c r="WJ33" s="5"/>
      <c r="WK33" s="6"/>
      <c r="WL33" s="10"/>
      <c r="WM33" s="8"/>
      <c r="WN33" s="8"/>
      <c r="WO33" s="22"/>
      <c r="WP33" s="23"/>
      <c r="WQ33" s="8"/>
      <c r="WR33" s="5"/>
      <c r="WS33" s="6"/>
      <c r="WT33" s="10"/>
      <c r="WU33" s="8"/>
      <c r="WV33" s="8"/>
      <c r="WW33" s="22"/>
      <c r="WX33" s="23"/>
      <c r="WY33" s="8"/>
      <c r="WZ33" s="5"/>
      <c r="XA33" s="6"/>
      <c r="XB33" s="10"/>
      <c r="XC33" s="8"/>
      <c r="XD33" s="8"/>
      <c r="XE33" s="22"/>
      <c r="XF33" s="23"/>
      <c r="XG33" s="8"/>
      <c r="XH33" s="5"/>
      <c r="XI33" s="6"/>
      <c r="XJ33" s="10"/>
      <c r="XK33" s="8"/>
      <c r="XL33" s="8"/>
      <c r="XM33" s="22"/>
      <c r="XN33" s="23"/>
      <c r="XO33" s="8"/>
      <c r="XP33" s="5"/>
      <c r="XQ33" s="6"/>
      <c r="XR33" s="10"/>
      <c r="XS33" s="8"/>
      <c r="XT33" s="8"/>
      <c r="XU33" s="22"/>
      <c r="XV33" s="23"/>
      <c r="XW33" s="8"/>
      <c r="XX33" s="5"/>
      <c r="XY33" s="6"/>
      <c r="XZ33" s="10"/>
      <c r="YA33" s="8"/>
      <c r="YB33" s="8"/>
      <c r="YC33" s="22"/>
      <c r="YD33" s="23"/>
      <c r="YE33" s="8"/>
      <c r="YF33" s="5"/>
      <c r="YG33" s="6"/>
      <c r="YH33" s="10"/>
      <c r="YI33" s="8"/>
      <c r="YJ33" s="8"/>
      <c r="YK33" s="22"/>
      <c r="YL33" s="23"/>
      <c r="YM33" s="8"/>
      <c r="YN33" s="5"/>
      <c r="YO33" s="6"/>
      <c r="YP33" s="10"/>
      <c r="YQ33" s="8"/>
      <c r="YR33" s="8"/>
      <c r="YS33" s="22"/>
      <c r="YT33" s="23"/>
      <c r="YU33" s="8"/>
      <c r="YV33" s="5"/>
      <c r="YW33" s="6"/>
      <c r="YX33" s="10"/>
      <c r="YY33" s="8"/>
      <c r="YZ33" s="8"/>
      <c r="ZA33" s="22"/>
      <c r="ZB33" s="23"/>
      <c r="ZC33" s="8"/>
      <c r="ZD33" s="5"/>
      <c r="ZE33" s="6"/>
      <c r="ZF33" s="10"/>
      <c r="ZG33" s="8"/>
      <c r="ZH33" s="8"/>
      <c r="ZI33" s="22"/>
      <c r="ZJ33" s="23"/>
      <c r="ZK33" s="8"/>
      <c r="ZL33" s="5"/>
      <c r="ZM33" s="6"/>
      <c r="ZN33" s="10"/>
      <c r="ZO33" s="8"/>
      <c r="ZP33" s="8"/>
      <c r="ZQ33" s="22"/>
      <c r="ZR33" s="23"/>
      <c r="ZS33" s="8"/>
      <c r="ZT33" s="5"/>
      <c r="ZU33" s="6"/>
      <c r="ZV33" s="10"/>
      <c r="ZW33" s="8"/>
      <c r="ZX33" s="8"/>
      <c r="ZY33" s="22"/>
      <c r="ZZ33" s="23"/>
      <c r="AAA33" s="8"/>
      <c r="AAB33" s="5"/>
      <c r="AAC33" s="6"/>
      <c r="AAD33" s="10"/>
      <c r="AAE33" s="8"/>
      <c r="AAF33" s="8"/>
      <c r="AAG33" s="22"/>
      <c r="AAH33" s="23"/>
      <c r="AAI33" s="8"/>
      <c r="AAJ33" s="5"/>
      <c r="AAK33" s="6"/>
      <c r="AAL33" s="10"/>
      <c r="AAM33" s="8"/>
      <c r="AAN33" s="8"/>
      <c r="AAO33" s="22"/>
      <c r="AAP33" s="23"/>
      <c r="AAQ33" s="8"/>
      <c r="AAR33" s="5"/>
      <c r="AAS33" s="6"/>
      <c r="AAT33" s="10"/>
      <c r="AAU33" s="8"/>
      <c r="AAV33" s="8"/>
      <c r="AAW33" s="22"/>
      <c r="AAX33" s="23"/>
      <c r="AAY33" s="8"/>
      <c r="AAZ33" s="5"/>
      <c r="ABA33" s="6"/>
      <c r="ABB33" s="10"/>
      <c r="ABC33" s="8"/>
      <c r="ABD33" s="8"/>
      <c r="ABE33" s="22"/>
      <c r="ABF33" s="23"/>
      <c r="ABG33" s="8"/>
      <c r="ABH33" s="5"/>
      <c r="ABI33" s="6"/>
      <c r="ABJ33" s="10"/>
      <c r="ABK33" s="8"/>
      <c r="ABL33" s="8"/>
      <c r="ABM33" s="22"/>
      <c r="ABN33" s="23"/>
      <c r="ABO33" s="8"/>
      <c r="ABP33" s="5"/>
      <c r="ABQ33" s="6"/>
      <c r="ABR33" s="10"/>
      <c r="ABS33" s="8"/>
      <c r="ABT33" s="8"/>
      <c r="ABU33" s="22"/>
      <c r="ABV33" s="23"/>
      <c r="ABW33" s="8"/>
      <c r="ABX33" s="5"/>
      <c r="ABY33" s="6"/>
      <c r="ABZ33" s="10"/>
      <c r="ACA33" s="8"/>
      <c r="ACB33" s="8"/>
      <c r="ACC33" s="22"/>
      <c r="ACD33" s="23"/>
      <c r="ACE33" s="8"/>
      <c r="ACF33" s="5"/>
      <c r="ACG33" s="6"/>
      <c r="ACH33" s="10"/>
      <c r="ACI33" s="8"/>
      <c r="ACJ33" s="8"/>
      <c r="ACK33" s="22"/>
      <c r="ACL33" s="23"/>
      <c r="ACM33" s="8"/>
      <c r="ACN33" s="5"/>
      <c r="ACO33" s="6"/>
      <c r="ACP33" s="10"/>
      <c r="ACQ33" s="8"/>
      <c r="ACR33" s="8"/>
      <c r="ACS33" s="22"/>
      <c r="ACT33" s="23"/>
      <c r="ACU33" s="8"/>
      <c r="ACV33" s="5"/>
      <c r="ACW33" s="6"/>
      <c r="ACX33" s="10"/>
      <c r="ACY33" s="8"/>
      <c r="ACZ33" s="8"/>
      <c r="ADA33" s="22"/>
      <c r="ADB33" s="23"/>
      <c r="ADC33" s="8"/>
      <c r="ADD33" s="5"/>
      <c r="ADE33" s="6"/>
      <c r="ADF33" s="10"/>
      <c r="ADG33" s="8"/>
      <c r="ADH33" s="8"/>
      <c r="ADI33" s="22"/>
      <c r="ADJ33" s="23"/>
      <c r="ADK33" s="8"/>
      <c r="ADL33" s="5"/>
      <c r="ADM33" s="6"/>
      <c r="ADN33" s="10"/>
      <c r="ADO33" s="8"/>
      <c r="ADP33" s="8"/>
      <c r="ADQ33" s="22"/>
      <c r="ADR33" s="23"/>
      <c r="ADS33" s="8"/>
      <c r="ADT33" s="5"/>
      <c r="ADU33" s="6"/>
      <c r="ADV33" s="10"/>
      <c r="ADW33" s="8"/>
      <c r="ADX33" s="8"/>
      <c r="ADY33" s="22"/>
      <c r="ADZ33" s="23"/>
      <c r="AEA33" s="8"/>
      <c r="AEB33" s="5"/>
      <c r="AEC33" s="6"/>
      <c r="AED33" s="10"/>
      <c r="AEE33" s="8"/>
      <c r="AEF33" s="8"/>
      <c r="AEG33" s="22"/>
      <c r="AEH33" s="23"/>
      <c r="AEI33" s="8"/>
      <c r="AEJ33" s="5"/>
      <c r="AEK33" s="6"/>
      <c r="AEL33" s="10"/>
      <c r="AEM33" s="8"/>
      <c r="AEN33" s="8"/>
      <c r="AEO33" s="22"/>
      <c r="AEP33" s="23"/>
      <c r="AEQ33" s="8"/>
      <c r="AER33" s="5"/>
      <c r="AES33" s="6"/>
      <c r="AET33" s="10"/>
      <c r="AEU33" s="8"/>
      <c r="AEV33" s="8"/>
      <c r="AEW33" s="22"/>
      <c r="AEX33" s="23"/>
      <c r="AEY33" s="8"/>
      <c r="AEZ33" s="5"/>
      <c r="AFA33" s="6"/>
      <c r="AFB33" s="10"/>
      <c r="AFC33" s="8"/>
      <c r="AFD33" s="8"/>
      <c r="AFE33" s="22"/>
      <c r="AFF33" s="23"/>
      <c r="AFG33" s="8"/>
      <c r="AFH33" s="5"/>
      <c r="AFI33" s="6"/>
      <c r="AFJ33" s="10"/>
      <c r="AFK33" s="8"/>
      <c r="AFL33" s="8"/>
      <c r="AFM33" s="22"/>
      <c r="AFN33" s="23"/>
      <c r="AFO33" s="8"/>
      <c r="AFP33" s="5"/>
      <c r="AFQ33" s="6"/>
      <c r="AFR33" s="10"/>
      <c r="AFS33" s="8"/>
      <c r="AFT33" s="8"/>
      <c r="AFU33" s="22"/>
      <c r="AFV33" s="23"/>
      <c r="AFW33" s="8"/>
      <c r="AFX33" s="5"/>
      <c r="AFY33" s="6"/>
      <c r="AFZ33" s="10"/>
      <c r="AGA33" s="8"/>
      <c r="AGB33" s="8"/>
      <c r="AGC33" s="22"/>
      <c r="AGD33" s="23"/>
      <c r="AGE33" s="8"/>
      <c r="AGF33" s="5"/>
      <c r="AGG33" s="6"/>
      <c r="AGH33" s="10"/>
      <c r="AGI33" s="8"/>
      <c r="AGJ33" s="8"/>
      <c r="AGK33" s="22"/>
      <c r="AGL33" s="23"/>
      <c r="AGM33" s="8"/>
      <c r="AGN33" s="5"/>
      <c r="AGO33" s="6"/>
      <c r="AGP33" s="10"/>
      <c r="AGQ33" s="8"/>
      <c r="AGR33" s="8"/>
      <c r="AGS33" s="22"/>
      <c r="AGT33" s="23"/>
      <c r="AGU33" s="8"/>
      <c r="AGV33" s="5"/>
      <c r="AGW33" s="6"/>
      <c r="AGX33" s="10"/>
      <c r="AGY33" s="8"/>
      <c r="AGZ33" s="8"/>
      <c r="AHA33" s="22"/>
      <c r="AHB33" s="23"/>
      <c r="AHC33" s="8"/>
      <c r="AHD33" s="5"/>
      <c r="AHE33" s="6"/>
      <c r="AHF33" s="10"/>
      <c r="AHG33" s="8"/>
      <c r="AHH33" s="8"/>
      <c r="AHI33" s="22"/>
      <c r="AHJ33" s="23"/>
      <c r="AHK33" s="8"/>
      <c r="AHL33" s="5"/>
      <c r="AHM33" s="6"/>
      <c r="AHN33" s="10"/>
      <c r="AHO33" s="8"/>
      <c r="AHP33" s="8"/>
      <c r="AHQ33" s="22"/>
      <c r="AHR33" s="23"/>
      <c r="AHS33" s="8"/>
      <c r="AHT33" s="5"/>
      <c r="AHU33" s="6"/>
      <c r="AHV33" s="10"/>
      <c r="AHW33" s="8"/>
      <c r="AHX33" s="8"/>
      <c r="AHY33" s="22"/>
      <c r="AHZ33" s="23"/>
      <c r="AIA33" s="8"/>
      <c r="AIB33" s="5"/>
      <c r="AIC33" s="6"/>
      <c r="AID33" s="10"/>
      <c r="AIE33" s="8"/>
      <c r="AIF33" s="8"/>
      <c r="AIG33" s="22"/>
      <c r="AIH33" s="23"/>
      <c r="AII33" s="8"/>
      <c r="AIJ33" s="5"/>
      <c r="AIK33" s="6"/>
      <c r="AIL33" s="10"/>
      <c r="AIM33" s="8"/>
      <c r="AIN33" s="8"/>
      <c r="AIO33" s="22"/>
      <c r="AIP33" s="23"/>
      <c r="AIQ33" s="8"/>
      <c r="AIR33" s="5"/>
      <c r="AIS33" s="6"/>
      <c r="AIT33" s="10"/>
      <c r="AIU33" s="8"/>
      <c r="AIV33" s="8"/>
      <c r="AIW33" s="22"/>
      <c r="AIX33" s="23"/>
      <c r="AIY33" s="8"/>
      <c r="AIZ33" s="5"/>
      <c r="AJA33" s="6"/>
      <c r="AJB33" s="10"/>
      <c r="AJC33" s="8"/>
      <c r="AJD33" s="8"/>
      <c r="AJE33" s="22"/>
      <c r="AJF33" s="23"/>
      <c r="AJG33" s="8"/>
      <c r="AJH33" s="5"/>
      <c r="AJI33" s="6"/>
      <c r="AJJ33" s="10"/>
      <c r="AJK33" s="8"/>
      <c r="AJL33" s="8"/>
      <c r="AJM33" s="22"/>
      <c r="AJN33" s="23"/>
      <c r="AJO33" s="8"/>
      <c r="AJP33" s="5"/>
      <c r="AJQ33" s="6"/>
      <c r="AJR33" s="10"/>
      <c r="AJS33" s="8"/>
      <c r="AJT33" s="8"/>
      <c r="AJU33" s="22"/>
      <c r="AJV33" s="23"/>
      <c r="AJW33" s="8"/>
      <c r="AJX33" s="5"/>
      <c r="AJY33" s="6"/>
      <c r="AJZ33" s="10"/>
      <c r="AKA33" s="8"/>
      <c r="AKB33" s="8"/>
      <c r="AKC33" s="22"/>
      <c r="AKD33" s="23"/>
      <c r="AKE33" s="8"/>
      <c r="AKF33" s="5"/>
      <c r="AKG33" s="6"/>
      <c r="AKH33" s="10"/>
      <c r="AKI33" s="8"/>
      <c r="AKJ33" s="8"/>
      <c r="AKK33" s="22"/>
      <c r="AKL33" s="23"/>
      <c r="AKM33" s="8"/>
      <c r="AKN33" s="5"/>
      <c r="AKO33" s="6"/>
      <c r="AKP33" s="10"/>
      <c r="AKQ33" s="8"/>
      <c r="AKR33" s="8"/>
      <c r="AKS33" s="22"/>
      <c r="AKT33" s="23"/>
      <c r="AKU33" s="8"/>
      <c r="AKV33" s="5"/>
      <c r="AKW33" s="6"/>
      <c r="AKX33" s="10"/>
      <c r="AKY33" s="8"/>
      <c r="AKZ33" s="8"/>
      <c r="ALA33" s="22"/>
      <c r="ALB33" s="23"/>
      <c r="ALC33" s="8"/>
      <c r="ALD33" s="5"/>
      <c r="ALE33" s="6"/>
      <c r="ALF33" s="10"/>
      <c r="ALG33" s="8"/>
      <c r="ALH33" s="8"/>
      <c r="ALI33" s="22"/>
      <c r="ALJ33" s="23"/>
      <c r="ALK33" s="8"/>
      <c r="ALL33" s="5"/>
      <c r="ALM33" s="6"/>
      <c r="ALN33" s="10"/>
      <c r="ALO33" s="8"/>
      <c r="ALP33" s="8"/>
      <c r="ALQ33" s="22"/>
      <c r="ALR33" s="23"/>
      <c r="ALS33" s="8"/>
      <c r="ALT33" s="5"/>
      <c r="ALU33" s="6"/>
      <c r="ALV33" s="10"/>
      <c r="ALW33" s="8"/>
      <c r="ALX33" s="8"/>
      <c r="ALY33" s="22"/>
      <c r="ALZ33" s="23"/>
      <c r="AMA33" s="8"/>
      <c r="AMB33" s="5"/>
      <c r="AMC33" s="6"/>
      <c r="AMD33" s="10"/>
      <c r="AME33" s="8"/>
      <c r="AMF33" s="8"/>
      <c r="AMG33" s="22"/>
      <c r="AMH33" s="23"/>
      <c r="AMI33" s="8"/>
      <c r="AMJ33" s="5"/>
      <c r="AMK33" s="6"/>
      <c r="AML33" s="10"/>
      <c r="AMM33" s="8"/>
      <c r="AMN33" s="8"/>
      <c r="AMO33" s="22"/>
      <c r="AMP33" s="23"/>
      <c r="AMQ33" s="8"/>
      <c r="AMR33" s="5"/>
      <c r="AMS33" s="6"/>
      <c r="AMT33" s="10"/>
      <c r="AMU33" s="8"/>
      <c r="AMV33" s="8"/>
      <c r="AMW33" s="22"/>
      <c r="AMX33" s="23"/>
      <c r="AMY33" s="8"/>
      <c r="AMZ33" s="5"/>
      <c r="ANA33" s="6"/>
      <c r="ANB33" s="10"/>
      <c r="ANC33" s="8"/>
      <c r="AND33" s="8"/>
      <c r="ANE33" s="22"/>
      <c r="ANF33" s="23"/>
      <c r="ANG33" s="8"/>
      <c r="ANH33" s="5"/>
      <c r="ANI33" s="6"/>
      <c r="ANJ33" s="10"/>
      <c r="ANK33" s="8"/>
      <c r="ANL33" s="8"/>
      <c r="ANM33" s="22"/>
      <c r="ANN33" s="23"/>
      <c r="ANO33" s="8"/>
      <c r="ANP33" s="5"/>
      <c r="ANQ33" s="6"/>
      <c r="ANR33" s="10"/>
      <c r="ANS33" s="8"/>
      <c r="ANT33" s="8"/>
      <c r="ANU33" s="22"/>
      <c r="ANV33" s="23"/>
      <c r="ANW33" s="8"/>
      <c r="ANX33" s="5"/>
      <c r="ANY33" s="6"/>
      <c r="ANZ33" s="10"/>
      <c r="AOA33" s="8"/>
      <c r="AOB33" s="8"/>
      <c r="AOC33" s="22"/>
      <c r="AOD33" s="23"/>
      <c r="AOE33" s="8"/>
      <c r="AOF33" s="5"/>
      <c r="AOG33" s="6"/>
      <c r="AOH33" s="10"/>
      <c r="AOI33" s="8"/>
      <c r="AOJ33" s="8"/>
      <c r="AOK33" s="22"/>
      <c r="AOL33" s="23"/>
      <c r="AOM33" s="8"/>
      <c r="AON33" s="5"/>
      <c r="AOO33" s="6"/>
      <c r="AOP33" s="10"/>
      <c r="AOQ33" s="8"/>
      <c r="AOR33" s="8"/>
      <c r="AOS33" s="22"/>
      <c r="AOT33" s="23"/>
      <c r="AOU33" s="8"/>
      <c r="AOV33" s="5"/>
      <c r="AOW33" s="6"/>
      <c r="AOX33" s="10"/>
      <c r="AOY33" s="8"/>
      <c r="AOZ33" s="8"/>
      <c r="APA33" s="22"/>
      <c r="APB33" s="23"/>
      <c r="APC33" s="8"/>
      <c r="APD33" s="5"/>
      <c r="APE33" s="6"/>
      <c r="APF33" s="10"/>
      <c r="APG33" s="8"/>
      <c r="APH33" s="8"/>
      <c r="API33" s="22"/>
      <c r="APJ33" s="23"/>
      <c r="APK33" s="8"/>
      <c r="APL33" s="5"/>
      <c r="APM33" s="6"/>
      <c r="APN33" s="10"/>
      <c r="APO33" s="8"/>
      <c r="APP33" s="8"/>
      <c r="APQ33" s="22"/>
      <c r="APR33" s="23"/>
      <c r="APS33" s="8"/>
      <c r="APT33" s="5"/>
      <c r="APU33" s="6"/>
      <c r="APV33" s="10"/>
      <c r="APW33" s="8"/>
      <c r="APX33" s="8"/>
      <c r="APY33" s="22"/>
      <c r="APZ33" s="23"/>
      <c r="AQA33" s="8"/>
      <c r="AQB33" s="5"/>
      <c r="AQC33" s="6"/>
      <c r="AQD33" s="10"/>
      <c r="AQE33" s="8"/>
      <c r="AQF33" s="8"/>
      <c r="AQG33" s="22"/>
      <c r="AQH33" s="23"/>
      <c r="AQI33" s="8"/>
      <c r="AQJ33" s="5"/>
      <c r="AQK33" s="6"/>
      <c r="AQL33" s="10"/>
      <c r="AQM33" s="8"/>
      <c r="AQN33" s="8"/>
      <c r="AQO33" s="22"/>
      <c r="AQP33" s="23"/>
      <c r="AQQ33" s="8"/>
      <c r="AQR33" s="5"/>
      <c r="AQS33" s="6"/>
      <c r="AQT33" s="10"/>
      <c r="AQU33" s="8"/>
      <c r="AQV33" s="8"/>
      <c r="AQW33" s="22"/>
      <c r="AQX33" s="23"/>
      <c r="AQY33" s="8"/>
      <c r="AQZ33" s="5"/>
      <c r="ARA33" s="6"/>
      <c r="ARB33" s="10"/>
      <c r="ARC33" s="8"/>
      <c r="ARD33" s="8"/>
      <c r="ARE33" s="22"/>
      <c r="ARF33" s="23"/>
      <c r="ARG33" s="8"/>
      <c r="ARH33" s="5"/>
      <c r="ARI33" s="6"/>
      <c r="ARJ33" s="10"/>
      <c r="ARK33" s="8"/>
      <c r="ARL33" s="8"/>
      <c r="ARM33" s="22"/>
      <c r="ARN33" s="23"/>
      <c r="ARO33" s="8"/>
      <c r="ARP33" s="5"/>
      <c r="ARQ33" s="6"/>
      <c r="ARR33" s="10"/>
      <c r="ARS33" s="8"/>
      <c r="ART33" s="8"/>
      <c r="ARU33" s="22"/>
      <c r="ARV33" s="23"/>
      <c r="ARW33" s="8"/>
      <c r="ARX33" s="5"/>
      <c r="ARY33" s="6"/>
      <c r="ARZ33" s="10"/>
      <c r="ASA33" s="8"/>
      <c r="ASB33" s="8"/>
      <c r="ASC33" s="22"/>
      <c r="ASD33" s="23"/>
      <c r="ASE33" s="8"/>
      <c r="ASF33" s="5"/>
      <c r="ASG33" s="6"/>
      <c r="ASH33" s="10"/>
      <c r="ASI33" s="8"/>
      <c r="ASJ33" s="8"/>
      <c r="ASK33" s="22"/>
      <c r="ASL33" s="23"/>
      <c r="ASM33" s="8"/>
      <c r="ASN33" s="5"/>
      <c r="ASO33" s="6"/>
      <c r="ASP33" s="10"/>
      <c r="ASQ33" s="8"/>
      <c r="ASR33" s="8"/>
      <c r="ASS33" s="22"/>
      <c r="AST33" s="23"/>
      <c r="ASU33" s="8"/>
      <c r="ASV33" s="5"/>
      <c r="ASW33" s="6"/>
      <c r="ASX33" s="10"/>
      <c r="ASY33" s="8"/>
      <c r="ASZ33" s="8"/>
      <c r="ATA33" s="22"/>
      <c r="ATB33" s="23"/>
      <c r="ATC33" s="8"/>
      <c r="ATD33" s="5"/>
      <c r="ATE33" s="6"/>
      <c r="ATF33" s="10"/>
      <c r="ATG33" s="8"/>
      <c r="ATH33" s="8"/>
      <c r="ATI33" s="22"/>
      <c r="ATJ33" s="23"/>
      <c r="ATK33" s="8"/>
      <c r="ATL33" s="5"/>
      <c r="ATM33" s="6"/>
      <c r="ATN33" s="10"/>
      <c r="ATO33" s="8"/>
      <c r="ATP33" s="8"/>
      <c r="ATQ33" s="22"/>
      <c r="ATR33" s="23"/>
      <c r="ATS33" s="8"/>
      <c r="ATT33" s="5"/>
      <c r="ATU33" s="6"/>
      <c r="ATV33" s="10"/>
      <c r="ATW33" s="8"/>
      <c r="ATX33" s="8"/>
      <c r="ATY33" s="22"/>
      <c r="ATZ33" s="23"/>
      <c r="AUA33" s="8"/>
      <c r="AUB33" s="5"/>
      <c r="AUC33" s="6"/>
      <c r="AUD33" s="10"/>
      <c r="AUE33" s="8"/>
      <c r="AUF33" s="8"/>
      <c r="AUG33" s="22"/>
      <c r="AUH33" s="23"/>
      <c r="AUI33" s="8"/>
      <c r="AUJ33" s="5"/>
      <c r="AUK33" s="6"/>
      <c r="AUL33" s="10"/>
      <c r="AUM33" s="8"/>
      <c r="AUN33" s="8"/>
      <c r="AUO33" s="22"/>
      <c r="AUP33" s="23"/>
      <c r="AUQ33" s="8"/>
      <c r="AUR33" s="5"/>
      <c r="AUS33" s="6"/>
      <c r="AUT33" s="10"/>
      <c r="AUU33" s="8"/>
      <c r="AUV33" s="8"/>
      <c r="AUW33" s="22"/>
      <c r="AUX33" s="23"/>
      <c r="AUY33" s="8"/>
      <c r="AUZ33" s="5"/>
      <c r="AVA33" s="6"/>
      <c r="AVB33" s="10"/>
      <c r="AVC33" s="8"/>
      <c r="AVD33" s="8"/>
      <c r="AVE33" s="22"/>
      <c r="AVF33" s="23"/>
      <c r="AVG33" s="8"/>
      <c r="AVH33" s="5"/>
      <c r="AVI33" s="6"/>
      <c r="AVJ33" s="10"/>
      <c r="AVK33" s="8"/>
      <c r="AVL33" s="8"/>
      <c r="AVM33" s="22"/>
      <c r="AVN33" s="23"/>
      <c r="AVO33" s="8"/>
      <c r="AVP33" s="5"/>
      <c r="AVQ33" s="6"/>
      <c r="AVR33" s="10"/>
      <c r="AVS33" s="8"/>
      <c r="AVT33" s="8"/>
      <c r="AVU33" s="22"/>
      <c r="AVV33" s="23"/>
      <c r="AVW33" s="8"/>
      <c r="AVX33" s="5"/>
      <c r="AVY33" s="6"/>
      <c r="AVZ33" s="10"/>
      <c r="AWA33" s="8"/>
      <c r="AWB33" s="8"/>
      <c r="AWC33" s="22"/>
      <c r="AWD33" s="23"/>
      <c r="AWE33" s="8"/>
      <c r="AWF33" s="5"/>
      <c r="AWG33" s="6"/>
      <c r="AWH33" s="10"/>
      <c r="AWI33" s="8"/>
      <c r="AWJ33" s="8"/>
      <c r="AWK33" s="22"/>
      <c r="AWL33" s="23"/>
      <c r="AWM33" s="8"/>
      <c r="AWN33" s="5"/>
      <c r="AWO33" s="6"/>
      <c r="AWP33" s="10"/>
      <c r="AWQ33" s="8"/>
      <c r="AWR33" s="8"/>
      <c r="AWS33" s="22"/>
      <c r="AWT33" s="23"/>
      <c r="AWU33" s="8"/>
      <c r="AWV33" s="5"/>
      <c r="AWW33" s="6"/>
      <c r="AWX33" s="10"/>
      <c r="AWY33" s="8"/>
      <c r="AWZ33" s="8"/>
      <c r="AXA33" s="22"/>
      <c r="AXB33" s="23"/>
      <c r="AXC33" s="8"/>
      <c r="AXD33" s="5"/>
      <c r="AXE33" s="6"/>
      <c r="AXF33" s="10"/>
      <c r="AXG33" s="8"/>
      <c r="AXH33" s="8"/>
      <c r="AXI33" s="22"/>
      <c r="AXJ33" s="23"/>
      <c r="AXK33" s="8"/>
      <c r="AXL33" s="5"/>
      <c r="AXM33" s="6"/>
      <c r="AXN33" s="10"/>
      <c r="AXO33" s="8"/>
      <c r="AXP33" s="8"/>
      <c r="AXQ33" s="22"/>
      <c r="AXR33" s="23"/>
      <c r="AXS33" s="8"/>
      <c r="AXT33" s="5"/>
      <c r="AXU33" s="6"/>
      <c r="AXV33" s="10"/>
      <c r="AXW33" s="8"/>
      <c r="AXX33" s="8"/>
      <c r="AXY33" s="22"/>
      <c r="AXZ33" s="23"/>
      <c r="AYA33" s="8"/>
      <c r="AYB33" s="5"/>
      <c r="AYC33" s="6"/>
      <c r="AYD33" s="10"/>
      <c r="AYE33" s="8"/>
      <c r="AYF33" s="8"/>
      <c r="AYG33" s="22"/>
      <c r="AYH33" s="23"/>
      <c r="AYI33" s="8"/>
      <c r="AYJ33" s="5"/>
      <c r="AYK33" s="6"/>
      <c r="AYL33" s="10"/>
      <c r="AYM33" s="8"/>
      <c r="AYN33" s="8"/>
      <c r="AYO33" s="22"/>
      <c r="AYP33" s="23"/>
      <c r="AYQ33" s="8"/>
      <c r="AYR33" s="5"/>
      <c r="AYS33" s="6"/>
      <c r="AYT33" s="10"/>
      <c r="AYU33" s="8"/>
      <c r="AYV33" s="8"/>
      <c r="AYW33" s="22"/>
      <c r="AYX33" s="23"/>
      <c r="AYY33" s="8"/>
      <c r="AYZ33" s="5"/>
      <c r="AZA33" s="6"/>
      <c r="AZB33" s="10"/>
      <c r="AZC33" s="8"/>
      <c r="AZD33" s="8"/>
      <c r="AZE33" s="22"/>
      <c r="AZF33" s="23"/>
      <c r="AZG33" s="8"/>
      <c r="AZH33" s="5"/>
      <c r="AZI33" s="6"/>
      <c r="AZJ33" s="10"/>
      <c r="AZK33" s="8"/>
      <c r="AZL33" s="8"/>
      <c r="AZM33" s="22"/>
      <c r="AZN33" s="23"/>
      <c r="AZO33" s="8"/>
      <c r="AZP33" s="5"/>
      <c r="AZQ33" s="6"/>
      <c r="AZR33" s="10"/>
      <c r="AZS33" s="8"/>
      <c r="AZT33" s="8"/>
      <c r="AZU33" s="22"/>
      <c r="AZV33" s="23"/>
      <c r="AZW33" s="8"/>
      <c r="AZX33" s="5"/>
      <c r="AZY33" s="6"/>
      <c r="AZZ33" s="10"/>
      <c r="BAA33" s="8"/>
      <c r="BAB33" s="8"/>
      <c r="BAC33" s="22"/>
      <c r="BAD33" s="23"/>
      <c r="BAE33" s="8"/>
      <c r="BAF33" s="5"/>
      <c r="BAG33" s="6"/>
      <c r="BAH33" s="10"/>
      <c r="BAI33" s="8"/>
      <c r="BAJ33" s="8"/>
      <c r="BAK33" s="22"/>
      <c r="BAL33" s="23"/>
      <c r="BAM33" s="8"/>
      <c r="BAN33" s="5"/>
      <c r="BAO33" s="6"/>
      <c r="BAP33" s="10"/>
      <c r="BAQ33" s="8"/>
      <c r="BAR33" s="8"/>
      <c r="BAS33" s="22"/>
      <c r="BAT33" s="23"/>
      <c r="BAU33" s="8"/>
      <c r="BAV33" s="5"/>
      <c r="BAW33" s="6"/>
      <c r="BAX33" s="10"/>
      <c r="BAY33" s="8"/>
      <c r="BAZ33" s="8"/>
      <c r="BBA33" s="22"/>
      <c r="BBB33" s="23"/>
      <c r="BBC33" s="8"/>
      <c r="BBD33" s="5"/>
      <c r="BBE33" s="6"/>
      <c r="BBF33" s="10"/>
      <c r="BBG33" s="8"/>
      <c r="BBH33" s="8"/>
      <c r="BBI33" s="22"/>
      <c r="BBJ33" s="23"/>
      <c r="BBK33" s="8"/>
      <c r="BBL33" s="5"/>
      <c r="BBM33" s="6"/>
      <c r="BBN33" s="10"/>
      <c r="BBO33" s="8"/>
      <c r="BBP33" s="8"/>
      <c r="BBQ33" s="22"/>
      <c r="BBR33" s="23"/>
      <c r="BBS33" s="8"/>
      <c r="BBT33" s="5"/>
      <c r="BBU33" s="6"/>
      <c r="BBV33" s="10"/>
      <c r="BBW33" s="8"/>
      <c r="BBX33" s="8"/>
      <c r="BBY33" s="22"/>
      <c r="BBZ33" s="23"/>
      <c r="BCA33" s="8"/>
      <c r="BCB33" s="5"/>
      <c r="BCC33" s="6"/>
      <c r="BCD33" s="10"/>
      <c r="BCE33" s="8"/>
      <c r="BCF33" s="8"/>
      <c r="BCG33" s="22"/>
      <c r="BCH33" s="23"/>
      <c r="BCI33" s="8"/>
      <c r="BCJ33" s="5"/>
      <c r="BCK33" s="6"/>
      <c r="BCL33" s="10"/>
      <c r="BCM33" s="8"/>
      <c r="BCN33" s="8"/>
      <c r="BCO33" s="22"/>
      <c r="BCP33" s="23"/>
      <c r="BCQ33" s="8"/>
      <c r="BCR33" s="5"/>
      <c r="BCS33" s="6"/>
      <c r="BCT33" s="10"/>
      <c r="BCU33" s="8"/>
      <c r="BCV33" s="8"/>
      <c r="BCW33" s="22"/>
      <c r="BCX33" s="23"/>
      <c r="BCY33" s="8"/>
      <c r="BCZ33" s="5"/>
      <c r="BDA33" s="6"/>
      <c r="BDB33" s="10"/>
      <c r="BDC33" s="8"/>
      <c r="BDD33" s="8"/>
      <c r="BDE33" s="22"/>
      <c r="BDF33" s="23"/>
      <c r="BDG33" s="8"/>
      <c r="BDH33" s="5"/>
      <c r="BDI33" s="6"/>
      <c r="BDJ33" s="10"/>
      <c r="BDK33" s="8"/>
      <c r="BDL33" s="8"/>
      <c r="BDM33" s="22"/>
      <c r="BDN33" s="23"/>
      <c r="BDO33" s="8"/>
      <c r="BDP33" s="5"/>
      <c r="BDQ33" s="6"/>
      <c r="BDR33" s="10"/>
      <c r="BDS33" s="8"/>
      <c r="BDT33" s="8"/>
      <c r="BDU33" s="22"/>
      <c r="BDV33" s="23"/>
      <c r="BDW33" s="8"/>
      <c r="BDX33" s="5"/>
      <c r="BDY33" s="6"/>
      <c r="BDZ33" s="10"/>
      <c r="BEA33" s="8"/>
      <c r="BEB33" s="8"/>
      <c r="BEC33" s="22"/>
      <c r="BED33" s="23"/>
      <c r="BEE33" s="8"/>
      <c r="BEF33" s="5"/>
      <c r="BEG33" s="6"/>
      <c r="BEH33" s="10"/>
      <c r="BEI33" s="8"/>
      <c r="BEJ33" s="8"/>
      <c r="BEK33" s="22"/>
      <c r="BEL33" s="23"/>
      <c r="BEM33" s="8"/>
      <c r="BEN33" s="5"/>
      <c r="BEO33" s="6"/>
      <c r="BEP33" s="10"/>
      <c r="BEQ33" s="8"/>
      <c r="BER33" s="8"/>
      <c r="BES33" s="22"/>
      <c r="BET33" s="23"/>
      <c r="BEU33" s="8"/>
      <c r="BEV33" s="5"/>
      <c r="BEW33" s="6"/>
      <c r="BEX33" s="10"/>
      <c r="BEY33" s="8"/>
      <c r="BEZ33" s="8"/>
      <c r="BFA33" s="22"/>
      <c r="BFB33" s="23"/>
      <c r="BFC33" s="8"/>
      <c r="BFD33" s="5"/>
      <c r="BFE33" s="6"/>
      <c r="BFF33" s="10"/>
      <c r="BFG33" s="8"/>
      <c r="BFH33" s="8"/>
      <c r="BFI33" s="22"/>
      <c r="BFJ33" s="23"/>
      <c r="BFK33" s="8"/>
      <c r="BFL33" s="5"/>
      <c r="BFM33" s="6"/>
      <c r="BFN33" s="10"/>
      <c r="BFO33" s="8"/>
      <c r="BFP33" s="8"/>
      <c r="BFQ33" s="22"/>
      <c r="BFR33" s="23"/>
      <c r="BFS33" s="8"/>
      <c r="BFT33" s="5"/>
      <c r="BFU33" s="6"/>
      <c r="BFV33" s="10"/>
      <c r="BFW33" s="8"/>
      <c r="BFX33" s="8"/>
      <c r="BFY33" s="22"/>
      <c r="BFZ33" s="23"/>
      <c r="BGA33" s="8"/>
      <c r="BGB33" s="5"/>
      <c r="BGC33" s="6"/>
      <c r="BGD33" s="10"/>
      <c r="BGE33" s="8"/>
      <c r="BGF33" s="8"/>
      <c r="BGG33" s="22"/>
      <c r="BGH33" s="23"/>
      <c r="BGI33" s="8"/>
      <c r="BGJ33" s="5"/>
      <c r="BGK33" s="6"/>
      <c r="BGL33" s="10"/>
      <c r="BGM33" s="8"/>
      <c r="BGN33" s="8"/>
      <c r="BGO33" s="22"/>
      <c r="BGP33" s="23"/>
      <c r="BGQ33" s="8"/>
      <c r="BGR33" s="5"/>
      <c r="BGS33" s="6"/>
      <c r="BGT33" s="10"/>
      <c r="BGU33" s="8"/>
      <c r="BGV33" s="8"/>
      <c r="BGW33" s="22"/>
      <c r="BGX33" s="23"/>
      <c r="BGY33" s="8"/>
      <c r="BGZ33" s="5"/>
      <c r="BHA33" s="6"/>
      <c r="BHB33" s="10"/>
      <c r="BHC33" s="8"/>
      <c r="BHD33" s="8"/>
      <c r="BHE33" s="22"/>
      <c r="BHF33" s="23"/>
      <c r="BHG33" s="8"/>
      <c r="BHH33" s="5"/>
      <c r="BHI33" s="6"/>
      <c r="BHJ33" s="10"/>
      <c r="BHK33" s="8"/>
      <c r="BHL33" s="8"/>
      <c r="BHM33" s="22"/>
      <c r="BHN33" s="23"/>
      <c r="BHO33" s="8"/>
      <c r="BHP33" s="5"/>
      <c r="BHQ33" s="6"/>
      <c r="BHR33" s="10"/>
      <c r="BHS33" s="8"/>
      <c r="BHT33" s="8"/>
      <c r="BHU33" s="22"/>
      <c r="BHV33" s="23"/>
      <c r="BHW33" s="8"/>
      <c r="BHX33" s="5"/>
      <c r="BHY33" s="6"/>
      <c r="BHZ33" s="10"/>
      <c r="BIA33" s="8"/>
      <c r="BIB33" s="8"/>
      <c r="BIC33" s="22"/>
      <c r="BID33" s="23"/>
      <c r="BIE33" s="8"/>
      <c r="BIF33" s="5"/>
      <c r="BIG33" s="6"/>
      <c r="BIH33" s="10"/>
      <c r="BII33" s="8"/>
      <c r="BIJ33" s="8"/>
      <c r="BIK33" s="22"/>
      <c r="BIL33" s="23"/>
      <c r="BIM33" s="8"/>
      <c r="BIN33" s="5"/>
      <c r="BIO33" s="6"/>
      <c r="BIP33" s="10"/>
      <c r="BIQ33" s="8"/>
      <c r="BIR33" s="8"/>
      <c r="BIS33" s="22"/>
      <c r="BIT33" s="23"/>
      <c r="BIU33" s="8"/>
      <c r="BIV33" s="5"/>
      <c r="BIW33" s="6"/>
      <c r="BIX33" s="10"/>
      <c r="BIY33" s="8"/>
      <c r="BIZ33" s="8"/>
      <c r="BJA33" s="22"/>
      <c r="BJB33" s="23"/>
      <c r="BJC33" s="8"/>
      <c r="BJD33" s="5"/>
      <c r="BJE33" s="6"/>
      <c r="BJF33" s="10"/>
      <c r="BJG33" s="8"/>
      <c r="BJH33" s="8"/>
      <c r="BJI33" s="22"/>
      <c r="BJJ33" s="23"/>
      <c r="BJK33" s="8"/>
      <c r="BJL33" s="5"/>
      <c r="BJM33" s="6"/>
      <c r="BJN33" s="10"/>
      <c r="BJO33" s="8"/>
      <c r="BJP33" s="8"/>
      <c r="BJQ33" s="22"/>
      <c r="BJR33" s="23"/>
      <c r="BJS33" s="8"/>
      <c r="BJT33" s="5"/>
      <c r="BJU33" s="6"/>
      <c r="BJV33" s="10"/>
      <c r="BJW33" s="8"/>
      <c r="BJX33" s="8"/>
      <c r="BJY33" s="22"/>
      <c r="BJZ33" s="23"/>
      <c r="BKA33" s="8"/>
      <c r="BKB33" s="5"/>
      <c r="BKC33" s="6"/>
      <c r="BKD33" s="10"/>
      <c r="BKE33" s="8"/>
      <c r="BKF33" s="8"/>
      <c r="BKG33" s="22"/>
      <c r="BKH33" s="23"/>
      <c r="BKI33" s="8"/>
      <c r="BKJ33" s="5"/>
      <c r="BKK33" s="6"/>
      <c r="BKL33" s="10"/>
      <c r="BKM33" s="8"/>
      <c r="BKN33" s="8"/>
      <c r="BKO33" s="22"/>
      <c r="BKP33" s="23"/>
      <c r="BKQ33" s="8"/>
      <c r="BKR33" s="5"/>
      <c r="BKS33" s="6"/>
      <c r="BKT33" s="10"/>
      <c r="BKU33" s="8"/>
      <c r="BKV33" s="8"/>
      <c r="BKW33" s="22"/>
      <c r="BKX33" s="23"/>
      <c r="BKY33" s="8"/>
      <c r="BKZ33" s="5"/>
      <c r="BLA33" s="6"/>
      <c r="BLB33" s="10"/>
      <c r="BLC33" s="8"/>
      <c r="BLD33" s="8"/>
      <c r="BLE33" s="22"/>
      <c r="BLF33" s="23"/>
      <c r="BLG33" s="8"/>
      <c r="BLH33" s="5"/>
      <c r="BLI33" s="6"/>
      <c r="BLJ33" s="10"/>
      <c r="BLK33" s="8"/>
      <c r="BLL33" s="8"/>
      <c r="BLM33" s="22"/>
      <c r="BLN33" s="23"/>
      <c r="BLO33" s="8"/>
      <c r="BLP33" s="5"/>
      <c r="BLQ33" s="6"/>
      <c r="BLR33" s="10"/>
      <c r="BLS33" s="8"/>
      <c r="BLT33" s="8"/>
      <c r="BLU33" s="22"/>
      <c r="BLV33" s="23"/>
      <c r="BLW33" s="8"/>
      <c r="BLX33" s="5"/>
      <c r="BLY33" s="6"/>
      <c r="BLZ33" s="10"/>
      <c r="BMA33" s="8"/>
      <c r="BMB33" s="8"/>
      <c r="BMC33" s="22"/>
      <c r="BMD33" s="23"/>
      <c r="BME33" s="8"/>
      <c r="BMF33" s="5"/>
      <c r="BMG33" s="6"/>
      <c r="BMH33" s="10"/>
      <c r="BMI33" s="8"/>
      <c r="BMJ33" s="8"/>
      <c r="BMK33" s="22"/>
      <c r="BML33" s="23"/>
      <c r="BMM33" s="8"/>
      <c r="BMN33" s="5"/>
      <c r="BMO33" s="6"/>
      <c r="BMP33" s="10"/>
      <c r="BMQ33" s="8"/>
      <c r="BMR33" s="8"/>
      <c r="BMS33" s="22"/>
      <c r="BMT33" s="23"/>
      <c r="BMU33" s="8"/>
      <c r="BMV33" s="5"/>
      <c r="BMW33" s="6"/>
      <c r="BMX33" s="10"/>
      <c r="BMY33" s="8"/>
      <c r="BMZ33" s="8"/>
      <c r="BNA33" s="22"/>
      <c r="BNB33" s="23"/>
      <c r="BNC33" s="8"/>
      <c r="BND33" s="5"/>
      <c r="BNE33" s="6"/>
      <c r="BNF33" s="10"/>
      <c r="BNG33" s="8"/>
      <c r="BNH33" s="8"/>
      <c r="BNI33" s="22"/>
      <c r="BNJ33" s="23"/>
      <c r="BNK33" s="8"/>
      <c r="BNL33" s="5"/>
      <c r="BNM33" s="6"/>
      <c r="BNN33" s="10"/>
      <c r="BNO33" s="8"/>
      <c r="BNP33" s="8"/>
      <c r="BNQ33" s="22"/>
      <c r="BNR33" s="23"/>
      <c r="BNS33" s="8"/>
      <c r="BNT33" s="5"/>
      <c r="BNU33" s="6"/>
      <c r="BNV33" s="10"/>
      <c r="BNW33" s="8"/>
      <c r="BNX33" s="8"/>
      <c r="BNY33" s="22"/>
      <c r="BNZ33" s="23"/>
      <c r="BOA33" s="8"/>
      <c r="BOB33" s="5"/>
      <c r="BOC33" s="6"/>
      <c r="BOD33" s="10"/>
      <c r="BOE33" s="8"/>
      <c r="BOF33" s="8"/>
      <c r="BOG33" s="22"/>
      <c r="BOH33" s="23"/>
      <c r="BOI33" s="8"/>
      <c r="BOJ33" s="5"/>
      <c r="BOK33" s="6"/>
      <c r="BOL33" s="10"/>
      <c r="BOM33" s="8"/>
      <c r="BON33" s="8"/>
      <c r="BOO33" s="22"/>
      <c r="BOP33" s="23"/>
      <c r="BOQ33" s="8"/>
      <c r="BOR33" s="5"/>
      <c r="BOS33" s="6"/>
      <c r="BOT33" s="10"/>
      <c r="BOU33" s="8"/>
      <c r="BOV33" s="8"/>
      <c r="BOW33" s="22"/>
      <c r="BOX33" s="23"/>
      <c r="BOY33" s="8"/>
      <c r="BOZ33" s="5"/>
      <c r="BPA33" s="6"/>
      <c r="BPB33" s="10"/>
      <c r="BPC33" s="8"/>
      <c r="BPD33" s="8"/>
      <c r="BPE33" s="22"/>
      <c r="BPF33" s="23"/>
      <c r="BPG33" s="8"/>
      <c r="BPH33" s="5"/>
      <c r="BPI33" s="6"/>
      <c r="BPJ33" s="10"/>
      <c r="BPK33" s="8"/>
      <c r="BPL33" s="8"/>
      <c r="BPM33" s="22"/>
      <c r="BPN33" s="23"/>
      <c r="BPO33" s="8"/>
      <c r="BPP33" s="5"/>
      <c r="BPQ33" s="6"/>
      <c r="BPR33" s="10"/>
      <c r="BPS33" s="8"/>
      <c r="BPT33" s="8"/>
      <c r="BPU33" s="22"/>
      <c r="BPV33" s="23"/>
      <c r="BPW33" s="8"/>
      <c r="BPX33" s="5"/>
      <c r="BPY33" s="6"/>
      <c r="BPZ33" s="10"/>
      <c r="BQA33" s="8"/>
      <c r="BQB33" s="8"/>
      <c r="BQC33" s="22"/>
      <c r="BQD33" s="23"/>
      <c r="BQE33" s="8"/>
      <c r="BQF33" s="5"/>
      <c r="BQG33" s="6"/>
      <c r="BQH33" s="10"/>
      <c r="BQI33" s="8"/>
      <c r="BQJ33" s="8"/>
      <c r="BQK33" s="22"/>
      <c r="BQL33" s="23"/>
      <c r="BQM33" s="8"/>
      <c r="BQN33" s="5"/>
      <c r="BQO33" s="6"/>
      <c r="BQP33" s="10"/>
      <c r="BQQ33" s="8"/>
      <c r="BQR33" s="8"/>
      <c r="BQS33" s="22"/>
      <c r="BQT33" s="23"/>
      <c r="BQU33" s="8"/>
      <c r="BQV33" s="5"/>
      <c r="BQW33" s="6"/>
      <c r="BQX33" s="10"/>
      <c r="BQY33" s="8"/>
      <c r="BQZ33" s="8"/>
      <c r="BRA33" s="22"/>
      <c r="BRB33" s="23"/>
      <c r="BRC33" s="8"/>
      <c r="BRD33" s="5"/>
      <c r="BRE33" s="6"/>
      <c r="BRF33" s="10"/>
      <c r="BRG33" s="8"/>
      <c r="BRH33" s="8"/>
      <c r="BRI33" s="22"/>
      <c r="BRJ33" s="23"/>
      <c r="BRK33" s="8"/>
      <c r="BRL33" s="5"/>
      <c r="BRM33" s="6"/>
      <c r="BRN33" s="10"/>
      <c r="BRO33" s="8"/>
      <c r="BRP33" s="8"/>
      <c r="BRQ33" s="22"/>
      <c r="BRR33" s="23"/>
      <c r="BRS33" s="8"/>
      <c r="BRT33" s="5"/>
      <c r="BRU33" s="6"/>
      <c r="BRV33" s="10"/>
      <c r="BRW33" s="8"/>
      <c r="BRX33" s="8"/>
      <c r="BRY33" s="22"/>
      <c r="BRZ33" s="23"/>
      <c r="BSA33" s="8"/>
      <c r="BSB33" s="5"/>
      <c r="BSC33" s="6"/>
      <c r="BSD33" s="10"/>
      <c r="BSE33" s="8"/>
      <c r="BSF33" s="8"/>
      <c r="BSG33" s="22"/>
      <c r="BSH33" s="23"/>
      <c r="BSI33" s="8"/>
      <c r="BSJ33" s="5"/>
      <c r="BSK33" s="6"/>
      <c r="BSL33" s="10"/>
      <c r="BSM33" s="8"/>
      <c r="BSN33" s="8"/>
      <c r="BSO33" s="22"/>
      <c r="BSP33" s="23"/>
      <c r="BSQ33" s="8"/>
      <c r="BSR33" s="5"/>
      <c r="BSS33" s="6"/>
      <c r="BST33" s="10"/>
      <c r="BSU33" s="8"/>
      <c r="BSV33" s="8"/>
      <c r="BSW33" s="22"/>
      <c r="BSX33" s="23"/>
      <c r="BSY33" s="8"/>
      <c r="BSZ33" s="5"/>
      <c r="BTA33" s="6"/>
      <c r="BTB33" s="10"/>
      <c r="BTC33" s="8"/>
      <c r="BTD33" s="8"/>
      <c r="BTE33" s="22"/>
      <c r="BTF33" s="23"/>
      <c r="BTG33" s="8"/>
      <c r="BTH33" s="5"/>
      <c r="BTI33" s="6"/>
      <c r="BTJ33" s="10"/>
      <c r="BTK33" s="8"/>
      <c r="BTL33" s="8"/>
      <c r="BTM33" s="22"/>
      <c r="BTN33" s="23"/>
      <c r="BTO33" s="8"/>
      <c r="BTP33" s="5"/>
      <c r="BTQ33" s="6"/>
      <c r="BTR33" s="10"/>
      <c r="BTS33" s="8"/>
      <c r="BTT33" s="8"/>
      <c r="BTU33" s="22"/>
      <c r="BTV33" s="23"/>
      <c r="BTW33" s="8"/>
      <c r="BTX33" s="5"/>
      <c r="BTY33" s="6"/>
      <c r="BTZ33" s="10"/>
      <c r="BUA33" s="8"/>
      <c r="BUB33" s="8"/>
      <c r="BUC33" s="22"/>
      <c r="BUD33" s="23"/>
      <c r="BUE33" s="8"/>
      <c r="BUF33" s="5"/>
      <c r="BUG33" s="6"/>
      <c r="BUH33" s="10"/>
      <c r="BUI33" s="8"/>
      <c r="BUJ33" s="8"/>
      <c r="BUK33" s="22"/>
      <c r="BUL33" s="23"/>
      <c r="BUM33" s="8"/>
      <c r="BUN33" s="5"/>
      <c r="BUO33" s="6"/>
      <c r="BUP33" s="10"/>
      <c r="BUQ33" s="8"/>
      <c r="BUR33" s="8"/>
      <c r="BUS33" s="22"/>
      <c r="BUT33" s="23"/>
      <c r="BUU33" s="8"/>
      <c r="BUV33" s="5"/>
      <c r="BUW33" s="6"/>
      <c r="BUX33" s="10"/>
      <c r="BUY33" s="8"/>
      <c r="BUZ33" s="8"/>
      <c r="BVA33" s="22"/>
      <c r="BVB33" s="23"/>
      <c r="BVC33" s="8"/>
      <c r="BVD33" s="5"/>
      <c r="BVE33" s="6"/>
      <c r="BVF33" s="10"/>
      <c r="BVG33" s="8"/>
      <c r="BVH33" s="8"/>
      <c r="BVI33" s="22"/>
      <c r="BVJ33" s="23"/>
      <c r="BVK33" s="8"/>
      <c r="BVL33" s="5"/>
      <c r="BVM33" s="6"/>
      <c r="BVN33" s="10"/>
      <c r="BVO33" s="8"/>
      <c r="BVP33" s="8"/>
      <c r="BVQ33" s="22"/>
      <c r="BVR33" s="23"/>
      <c r="BVS33" s="8"/>
      <c r="BVT33" s="5"/>
      <c r="BVU33" s="6"/>
      <c r="BVV33" s="10"/>
      <c r="BVW33" s="8"/>
      <c r="BVX33" s="8"/>
      <c r="BVY33" s="22"/>
      <c r="BVZ33" s="23"/>
      <c r="BWA33" s="8"/>
      <c r="BWB33" s="5"/>
      <c r="BWC33" s="6"/>
      <c r="BWD33" s="10"/>
      <c r="BWE33" s="8"/>
      <c r="BWF33" s="8"/>
      <c r="BWG33" s="22"/>
      <c r="BWH33" s="23"/>
      <c r="BWI33" s="8"/>
      <c r="BWJ33" s="5"/>
      <c r="BWK33" s="6"/>
      <c r="BWL33" s="10"/>
      <c r="BWM33" s="8"/>
      <c r="BWN33" s="8"/>
      <c r="BWO33" s="22"/>
      <c r="BWP33" s="23"/>
      <c r="BWQ33" s="8"/>
      <c r="BWR33" s="5"/>
      <c r="BWS33" s="6"/>
      <c r="BWT33" s="10"/>
      <c r="BWU33" s="8"/>
      <c r="BWV33" s="8"/>
      <c r="BWW33" s="22"/>
      <c r="BWX33" s="23"/>
      <c r="BWY33" s="8"/>
      <c r="BWZ33" s="5"/>
      <c r="BXA33" s="6"/>
      <c r="BXB33" s="10"/>
      <c r="BXC33" s="8"/>
      <c r="BXD33" s="8"/>
      <c r="BXE33" s="22"/>
      <c r="BXF33" s="23"/>
      <c r="BXG33" s="8"/>
      <c r="BXH33" s="5"/>
      <c r="BXI33" s="6"/>
      <c r="BXJ33" s="10"/>
      <c r="BXK33" s="8"/>
      <c r="BXL33" s="8"/>
      <c r="BXM33" s="22"/>
      <c r="BXN33" s="23"/>
      <c r="BXO33" s="8"/>
      <c r="BXP33" s="5"/>
      <c r="BXQ33" s="6"/>
      <c r="BXR33" s="10"/>
      <c r="BXS33" s="8"/>
      <c r="BXT33" s="8"/>
      <c r="BXU33" s="22"/>
      <c r="BXV33" s="23"/>
      <c r="BXW33" s="8"/>
      <c r="BXX33" s="5"/>
      <c r="BXY33" s="6"/>
      <c r="BXZ33" s="10"/>
      <c r="BYA33" s="8"/>
      <c r="BYB33" s="8"/>
      <c r="BYC33" s="22"/>
      <c r="BYD33" s="23"/>
      <c r="BYE33" s="8"/>
      <c r="BYF33" s="5"/>
      <c r="BYG33" s="6"/>
      <c r="BYH33" s="10"/>
      <c r="BYI33" s="8"/>
      <c r="BYJ33" s="8"/>
      <c r="BYK33" s="22"/>
      <c r="BYL33" s="23"/>
      <c r="BYM33" s="8"/>
      <c r="BYN33" s="5"/>
      <c r="BYO33" s="6"/>
      <c r="BYP33" s="10"/>
      <c r="BYQ33" s="8"/>
      <c r="BYR33" s="8"/>
      <c r="BYS33" s="22"/>
      <c r="BYT33" s="23"/>
      <c r="BYU33" s="8"/>
      <c r="BYV33" s="5"/>
      <c r="BYW33" s="6"/>
      <c r="BYX33" s="10"/>
      <c r="BYY33" s="8"/>
      <c r="BYZ33" s="8"/>
      <c r="BZA33" s="22"/>
      <c r="BZB33" s="23"/>
      <c r="BZC33" s="8"/>
      <c r="BZD33" s="5"/>
      <c r="BZE33" s="6"/>
      <c r="BZF33" s="10"/>
      <c r="BZG33" s="8"/>
      <c r="BZH33" s="8"/>
      <c r="BZI33" s="22"/>
      <c r="BZJ33" s="23"/>
      <c r="BZK33" s="8"/>
      <c r="BZL33" s="5"/>
      <c r="BZM33" s="6"/>
      <c r="BZN33" s="10"/>
      <c r="BZO33" s="8"/>
      <c r="BZP33" s="8"/>
      <c r="BZQ33" s="22"/>
      <c r="BZR33" s="23"/>
      <c r="BZS33" s="8"/>
      <c r="BZT33" s="5"/>
      <c r="BZU33" s="6"/>
      <c r="BZV33" s="10"/>
      <c r="BZW33" s="8"/>
      <c r="BZX33" s="8"/>
      <c r="BZY33" s="22"/>
      <c r="BZZ33" s="23"/>
      <c r="CAA33" s="8"/>
      <c r="CAB33" s="5"/>
      <c r="CAC33" s="6"/>
      <c r="CAD33" s="10"/>
      <c r="CAE33" s="8"/>
      <c r="CAF33" s="8"/>
      <c r="CAG33" s="22"/>
      <c r="CAH33" s="23"/>
      <c r="CAI33" s="8"/>
      <c r="CAJ33" s="5"/>
      <c r="CAK33" s="6"/>
      <c r="CAL33" s="10"/>
      <c r="CAM33" s="8"/>
      <c r="CAN33" s="8"/>
      <c r="CAO33" s="22"/>
      <c r="CAP33" s="23"/>
      <c r="CAQ33" s="8"/>
      <c r="CAR33" s="5"/>
      <c r="CAS33" s="6"/>
      <c r="CAT33" s="10"/>
      <c r="CAU33" s="8"/>
      <c r="CAV33" s="8"/>
      <c r="CAW33" s="22"/>
      <c r="CAX33" s="23"/>
      <c r="CAY33" s="8"/>
      <c r="CAZ33" s="5"/>
      <c r="CBA33" s="6"/>
      <c r="CBB33" s="10"/>
      <c r="CBC33" s="8"/>
      <c r="CBD33" s="8"/>
      <c r="CBE33" s="22"/>
      <c r="CBF33" s="23"/>
      <c r="CBG33" s="8"/>
      <c r="CBH33" s="5"/>
      <c r="CBI33" s="6"/>
      <c r="CBJ33" s="10"/>
      <c r="CBK33" s="8"/>
      <c r="CBL33" s="8"/>
      <c r="CBM33" s="22"/>
      <c r="CBN33" s="23"/>
      <c r="CBO33" s="8"/>
      <c r="CBP33" s="5"/>
      <c r="CBQ33" s="6"/>
      <c r="CBR33" s="10"/>
      <c r="CBS33" s="8"/>
      <c r="CBT33" s="8"/>
      <c r="CBU33" s="22"/>
      <c r="CBV33" s="23"/>
      <c r="CBW33" s="8"/>
      <c r="CBX33" s="5"/>
      <c r="CBY33" s="6"/>
      <c r="CBZ33" s="10"/>
      <c r="CCA33" s="8"/>
      <c r="CCB33" s="8"/>
      <c r="CCC33" s="22"/>
      <c r="CCD33" s="23"/>
      <c r="CCE33" s="8"/>
      <c r="CCF33" s="5"/>
      <c r="CCG33" s="6"/>
      <c r="CCH33" s="10"/>
      <c r="CCI33" s="8"/>
      <c r="CCJ33" s="8"/>
      <c r="CCK33" s="22"/>
      <c r="CCL33" s="23"/>
      <c r="CCM33" s="8"/>
      <c r="CCN33" s="5"/>
      <c r="CCO33" s="6"/>
      <c r="CCP33" s="10"/>
      <c r="CCQ33" s="8"/>
      <c r="CCR33" s="8"/>
      <c r="CCS33" s="22"/>
      <c r="CCT33" s="23"/>
      <c r="CCU33" s="8"/>
      <c r="CCV33" s="5"/>
      <c r="CCW33" s="6"/>
      <c r="CCX33" s="10"/>
      <c r="CCY33" s="8"/>
      <c r="CCZ33" s="8"/>
      <c r="CDA33" s="22"/>
      <c r="CDB33" s="23"/>
      <c r="CDC33" s="8"/>
      <c r="CDD33" s="5"/>
      <c r="CDE33" s="6"/>
      <c r="CDF33" s="10"/>
      <c r="CDG33" s="8"/>
      <c r="CDH33" s="8"/>
      <c r="CDI33" s="22"/>
      <c r="CDJ33" s="23"/>
      <c r="CDK33" s="8"/>
      <c r="CDL33" s="5"/>
      <c r="CDM33" s="6"/>
      <c r="CDN33" s="10"/>
      <c r="CDO33" s="8"/>
      <c r="CDP33" s="8"/>
      <c r="CDQ33" s="22"/>
      <c r="CDR33" s="23"/>
      <c r="CDS33" s="8"/>
      <c r="CDT33" s="5"/>
      <c r="CDU33" s="6"/>
      <c r="CDV33" s="10"/>
      <c r="CDW33" s="8"/>
      <c r="CDX33" s="8"/>
      <c r="CDY33" s="22"/>
      <c r="CDZ33" s="23"/>
      <c r="CEA33" s="8"/>
      <c r="CEB33" s="5"/>
      <c r="CEC33" s="6"/>
      <c r="CED33" s="10"/>
      <c r="CEE33" s="8"/>
      <c r="CEF33" s="8"/>
      <c r="CEG33" s="22"/>
      <c r="CEH33" s="23"/>
      <c r="CEI33" s="8"/>
      <c r="CEJ33" s="5"/>
      <c r="CEK33" s="6"/>
      <c r="CEL33" s="10"/>
      <c r="CEM33" s="8"/>
      <c r="CEN33" s="8"/>
      <c r="CEO33" s="22"/>
      <c r="CEP33" s="23"/>
      <c r="CEQ33" s="8"/>
      <c r="CER33" s="5"/>
      <c r="CES33" s="6"/>
      <c r="CET33" s="10"/>
      <c r="CEU33" s="8"/>
      <c r="CEV33" s="8"/>
      <c r="CEW33" s="22"/>
      <c r="CEX33" s="23"/>
      <c r="CEY33" s="8"/>
      <c r="CEZ33" s="5"/>
      <c r="CFA33" s="6"/>
      <c r="CFB33" s="10"/>
      <c r="CFC33" s="8"/>
      <c r="CFD33" s="8"/>
      <c r="CFE33" s="22"/>
      <c r="CFF33" s="23"/>
      <c r="CFG33" s="8"/>
      <c r="CFH33" s="5"/>
      <c r="CFI33" s="6"/>
      <c r="CFJ33" s="10"/>
      <c r="CFK33" s="8"/>
      <c r="CFL33" s="8"/>
      <c r="CFM33" s="22"/>
      <c r="CFN33" s="23"/>
      <c r="CFO33" s="8"/>
      <c r="CFP33" s="5"/>
      <c r="CFQ33" s="6"/>
      <c r="CFR33" s="10"/>
      <c r="CFS33" s="8"/>
      <c r="CFT33" s="8"/>
      <c r="CFU33" s="22"/>
      <c r="CFV33" s="23"/>
      <c r="CFW33" s="8"/>
      <c r="CFX33" s="5"/>
      <c r="CFY33" s="6"/>
      <c r="CFZ33" s="10"/>
      <c r="CGA33" s="8"/>
      <c r="CGB33" s="8"/>
      <c r="CGC33" s="22"/>
      <c r="CGD33" s="23"/>
      <c r="CGE33" s="8"/>
      <c r="CGF33" s="5"/>
      <c r="CGG33" s="6"/>
      <c r="CGH33" s="10"/>
      <c r="CGI33" s="8"/>
      <c r="CGJ33" s="8"/>
      <c r="CGK33" s="22"/>
      <c r="CGL33" s="23"/>
      <c r="CGM33" s="8"/>
      <c r="CGN33" s="5"/>
      <c r="CGO33" s="6"/>
      <c r="CGP33" s="10"/>
      <c r="CGQ33" s="8"/>
      <c r="CGR33" s="8"/>
      <c r="CGS33" s="22"/>
      <c r="CGT33" s="23"/>
      <c r="CGU33" s="8"/>
      <c r="CGV33" s="5"/>
      <c r="CGW33" s="6"/>
      <c r="CGX33" s="10"/>
      <c r="CGY33" s="8"/>
      <c r="CGZ33" s="8"/>
      <c r="CHA33" s="22"/>
      <c r="CHB33" s="23"/>
      <c r="CHC33" s="8"/>
      <c r="CHD33" s="5"/>
      <c r="CHE33" s="6"/>
      <c r="CHF33" s="10"/>
      <c r="CHG33" s="8"/>
      <c r="CHH33" s="8"/>
      <c r="CHI33" s="22"/>
      <c r="CHJ33" s="23"/>
      <c r="CHK33" s="8"/>
      <c r="CHL33" s="5"/>
      <c r="CHM33" s="6"/>
      <c r="CHN33" s="10"/>
      <c r="CHO33" s="8"/>
      <c r="CHP33" s="8"/>
      <c r="CHQ33" s="22"/>
      <c r="CHR33" s="23"/>
      <c r="CHS33" s="8"/>
      <c r="CHT33" s="5"/>
      <c r="CHU33" s="6"/>
      <c r="CHV33" s="10"/>
      <c r="CHW33" s="8"/>
      <c r="CHX33" s="8"/>
      <c r="CHY33" s="22"/>
      <c r="CHZ33" s="23"/>
      <c r="CIA33" s="8"/>
      <c r="CIB33" s="5"/>
      <c r="CIC33" s="6"/>
      <c r="CID33" s="10"/>
      <c r="CIE33" s="8"/>
      <c r="CIF33" s="8"/>
      <c r="CIG33" s="22"/>
      <c r="CIH33" s="23"/>
      <c r="CII33" s="8"/>
      <c r="CIJ33" s="5"/>
      <c r="CIK33" s="6"/>
      <c r="CIL33" s="10"/>
      <c r="CIM33" s="8"/>
      <c r="CIN33" s="8"/>
      <c r="CIO33" s="22"/>
      <c r="CIP33" s="23"/>
      <c r="CIQ33" s="8"/>
      <c r="CIR33" s="5"/>
      <c r="CIS33" s="6"/>
      <c r="CIT33" s="10"/>
      <c r="CIU33" s="8"/>
      <c r="CIV33" s="8"/>
      <c r="CIW33" s="22"/>
      <c r="CIX33" s="23"/>
      <c r="CIY33" s="8"/>
      <c r="CIZ33" s="5"/>
      <c r="CJA33" s="6"/>
      <c r="CJB33" s="10"/>
      <c r="CJC33" s="8"/>
      <c r="CJD33" s="8"/>
      <c r="CJE33" s="22"/>
      <c r="CJF33" s="23"/>
      <c r="CJG33" s="8"/>
      <c r="CJH33" s="5"/>
      <c r="CJI33" s="6"/>
      <c r="CJJ33" s="10"/>
      <c r="CJK33" s="8"/>
      <c r="CJL33" s="8"/>
      <c r="CJM33" s="22"/>
      <c r="CJN33" s="23"/>
      <c r="CJO33" s="8"/>
      <c r="CJP33" s="5"/>
      <c r="CJQ33" s="6"/>
      <c r="CJR33" s="10"/>
      <c r="CJS33" s="8"/>
      <c r="CJT33" s="8"/>
      <c r="CJU33" s="22"/>
      <c r="CJV33" s="23"/>
      <c r="CJW33" s="8"/>
      <c r="CJX33" s="5"/>
      <c r="CJY33" s="6"/>
      <c r="CJZ33" s="10"/>
      <c r="CKA33" s="8"/>
      <c r="CKB33" s="8"/>
      <c r="CKC33" s="22"/>
      <c r="CKD33" s="23"/>
      <c r="CKE33" s="8"/>
      <c r="CKF33" s="5"/>
      <c r="CKG33" s="6"/>
      <c r="CKH33" s="10"/>
      <c r="CKI33" s="8"/>
      <c r="CKJ33" s="8"/>
      <c r="CKK33" s="22"/>
      <c r="CKL33" s="23"/>
      <c r="CKM33" s="8"/>
      <c r="CKN33" s="5"/>
      <c r="CKO33" s="6"/>
      <c r="CKP33" s="10"/>
      <c r="CKQ33" s="8"/>
      <c r="CKR33" s="8"/>
      <c r="CKS33" s="22"/>
      <c r="CKT33" s="23"/>
      <c r="CKU33" s="8"/>
      <c r="CKV33" s="5"/>
      <c r="CKW33" s="6"/>
      <c r="CKX33" s="10"/>
      <c r="CKY33" s="8"/>
      <c r="CKZ33" s="8"/>
      <c r="CLA33" s="22"/>
      <c r="CLB33" s="23"/>
      <c r="CLC33" s="8"/>
      <c r="CLD33" s="5"/>
      <c r="CLE33" s="6"/>
      <c r="CLF33" s="10"/>
      <c r="CLG33" s="8"/>
      <c r="CLH33" s="8"/>
      <c r="CLI33" s="22"/>
      <c r="CLJ33" s="23"/>
      <c r="CLK33" s="8"/>
      <c r="CLL33" s="5"/>
      <c r="CLM33" s="6"/>
      <c r="CLN33" s="10"/>
      <c r="CLO33" s="8"/>
      <c r="CLP33" s="8"/>
      <c r="CLQ33" s="22"/>
      <c r="CLR33" s="23"/>
      <c r="CLS33" s="8"/>
      <c r="CLT33" s="5"/>
      <c r="CLU33" s="6"/>
      <c r="CLV33" s="10"/>
      <c r="CLW33" s="8"/>
      <c r="CLX33" s="8"/>
      <c r="CLY33" s="22"/>
      <c r="CLZ33" s="23"/>
      <c r="CMA33" s="8"/>
      <c r="CMB33" s="5"/>
      <c r="CMC33" s="6"/>
      <c r="CMD33" s="10"/>
      <c r="CME33" s="8"/>
      <c r="CMF33" s="8"/>
      <c r="CMG33" s="22"/>
      <c r="CMH33" s="23"/>
      <c r="CMI33" s="8"/>
      <c r="CMJ33" s="5"/>
      <c r="CMK33" s="6"/>
      <c r="CML33" s="10"/>
      <c r="CMM33" s="8"/>
      <c r="CMN33" s="8"/>
      <c r="CMO33" s="22"/>
      <c r="CMP33" s="23"/>
      <c r="CMQ33" s="8"/>
      <c r="CMR33" s="5"/>
      <c r="CMS33" s="6"/>
      <c r="CMT33" s="10"/>
      <c r="CMU33" s="8"/>
      <c r="CMV33" s="8"/>
      <c r="CMW33" s="22"/>
      <c r="CMX33" s="23"/>
      <c r="CMY33" s="8"/>
      <c r="CMZ33" s="5"/>
      <c r="CNA33" s="6"/>
      <c r="CNB33" s="10"/>
      <c r="CNC33" s="8"/>
      <c r="CND33" s="8"/>
      <c r="CNE33" s="22"/>
      <c r="CNF33" s="23"/>
      <c r="CNG33" s="8"/>
      <c r="CNH33" s="5"/>
      <c r="CNI33" s="6"/>
      <c r="CNJ33" s="10"/>
      <c r="CNK33" s="8"/>
      <c r="CNL33" s="8"/>
      <c r="CNM33" s="22"/>
      <c r="CNN33" s="23"/>
      <c r="CNO33" s="8"/>
      <c r="CNP33" s="5"/>
      <c r="CNQ33" s="6"/>
      <c r="CNR33" s="10"/>
      <c r="CNS33" s="8"/>
      <c r="CNT33" s="8"/>
      <c r="CNU33" s="22"/>
      <c r="CNV33" s="23"/>
      <c r="CNW33" s="8"/>
      <c r="CNX33" s="5"/>
      <c r="CNY33" s="6"/>
      <c r="CNZ33" s="10"/>
      <c r="COA33" s="8"/>
      <c r="COB33" s="8"/>
      <c r="COC33" s="22"/>
      <c r="COD33" s="23"/>
      <c r="COE33" s="8"/>
      <c r="COF33" s="5"/>
      <c r="COG33" s="6"/>
      <c r="COH33" s="10"/>
      <c r="COI33" s="8"/>
      <c r="COJ33" s="8"/>
      <c r="COK33" s="22"/>
      <c r="COL33" s="23"/>
      <c r="COM33" s="8"/>
      <c r="CON33" s="5"/>
      <c r="COO33" s="6"/>
      <c r="COP33" s="10"/>
      <c r="COQ33" s="8"/>
      <c r="COR33" s="8"/>
      <c r="COS33" s="22"/>
      <c r="COT33" s="23"/>
      <c r="COU33" s="8"/>
      <c r="COV33" s="5"/>
      <c r="COW33" s="6"/>
      <c r="COX33" s="10"/>
      <c r="COY33" s="8"/>
      <c r="COZ33" s="8"/>
      <c r="CPA33" s="22"/>
      <c r="CPB33" s="23"/>
      <c r="CPC33" s="8"/>
      <c r="CPD33" s="5"/>
      <c r="CPE33" s="6"/>
      <c r="CPF33" s="10"/>
      <c r="CPG33" s="8"/>
      <c r="CPH33" s="8"/>
      <c r="CPI33" s="22"/>
      <c r="CPJ33" s="23"/>
      <c r="CPK33" s="8"/>
      <c r="CPL33" s="5"/>
      <c r="CPM33" s="6"/>
      <c r="CPN33" s="10"/>
      <c r="CPO33" s="8"/>
      <c r="CPP33" s="8"/>
      <c r="CPQ33" s="22"/>
      <c r="CPR33" s="23"/>
      <c r="CPS33" s="8"/>
      <c r="CPT33" s="5"/>
      <c r="CPU33" s="6"/>
      <c r="CPV33" s="10"/>
      <c r="CPW33" s="8"/>
      <c r="CPX33" s="8"/>
      <c r="CPY33" s="22"/>
      <c r="CPZ33" s="23"/>
      <c r="CQA33" s="8"/>
      <c r="CQB33" s="5"/>
      <c r="CQC33" s="6"/>
      <c r="CQD33" s="10"/>
      <c r="CQE33" s="8"/>
      <c r="CQF33" s="8"/>
      <c r="CQG33" s="22"/>
      <c r="CQH33" s="23"/>
      <c r="CQI33" s="8"/>
      <c r="CQJ33" s="5"/>
      <c r="CQK33" s="6"/>
      <c r="CQL33" s="10"/>
      <c r="CQM33" s="8"/>
      <c r="CQN33" s="8"/>
      <c r="CQO33" s="22"/>
      <c r="CQP33" s="23"/>
      <c r="CQQ33" s="8"/>
      <c r="CQR33" s="5"/>
      <c r="CQS33" s="6"/>
      <c r="CQT33" s="10"/>
      <c r="CQU33" s="8"/>
      <c r="CQV33" s="8"/>
      <c r="CQW33" s="22"/>
      <c r="CQX33" s="23"/>
      <c r="CQY33" s="8"/>
      <c r="CQZ33" s="5"/>
      <c r="CRA33" s="6"/>
      <c r="CRB33" s="10"/>
      <c r="CRC33" s="8"/>
      <c r="CRD33" s="8"/>
      <c r="CRE33" s="22"/>
      <c r="CRF33" s="23"/>
      <c r="CRG33" s="8"/>
      <c r="CRH33" s="5"/>
      <c r="CRI33" s="6"/>
      <c r="CRJ33" s="10"/>
      <c r="CRK33" s="8"/>
      <c r="CRL33" s="8"/>
      <c r="CRM33" s="22"/>
      <c r="CRN33" s="23"/>
      <c r="CRO33" s="8"/>
      <c r="CRP33" s="5"/>
      <c r="CRQ33" s="6"/>
      <c r="CRR33" s="10"/>
      <c r="CRS33" s="8"/>
      <c r="CRT33" s="8"/>
      <c r="CRU33" s="22"/>
      <c r="CRV33" s="23"/>
      <c r="CRW33" s="8"/>
      <c r="CRX33" s="5"/>
      <c r="CRY33" s="6"/>
      <c r="CRZ33" s="10"/>
      <c r="CSA33" s="8"/>
      <c r="CSB33" s="8"/>
      <c r="CSC33" s="22"/>
      <c r="CSD33" s="23"/>
      <c r="CSE33" s="8"/>
      <c r="CSF33" s="5"/>
      <c r="CSG33" s="6"/>
      <c r="CSH33" s="10"/>
      <c r="CSI33" s="8"/>
      <c r="CSJ33" s="8"/>
      <c r="CSK33" s="22"/>
      <c r="CSL33" s="23"/>
      <c r="CSM33" s="8"/>
      <c r="CSN33" s="5"/>
      <c r="CSO33" s="6"/>
      <c r="CSP33" s="10"/>
      <c r="CSQ33" s="8"/>
      <c r="CSR33" s="8"/>
      <c r="CSS33" s="22"/>
      <c r="CST33" s="23"/>
      <c r="CSU33" s="8"/>
      <c r="CSV33" s="5"/>
      <c r="CSW33" s="6"/>
      <c r="CSX33" s="10"/>
      <c r="CSY33" s="8"/>
      <c r="CSZ33" s="8"/>
      <c r="CTA33" s="22"/>
      <c r="CTB33" s="23"/>
      <c r="CTC33" s="8"/>
      <c r="CTD33" s="5"/>
      <c r="CTE33" s="6"/>
      <c r="CTF33" s="10"/>
      <c r="CTG33" s="8"/>
      <c r="CTH33" s="8"/>
      <c r="CTI33" s="22"/>
      <c r="CTJ33" s="23"/>
      <c r="CTK33" s="8"/>
      <c r="CTL33" s="5"/>
      <c r="CTM33" s="6"/>
      <c r="CTN33" s="10"/>
      <c r="CTO33" s="8"/>
      <c r="CTP33" s="8"/>
      <c r="CTQ33" s="22"/>
      <c r="CTR33" s="23"/>
      <c r="CTS33" s="8"/>
      <c r="CTT33" s="5"/>
      <c r="CTU33" s="6"/>
      <c r="CTV33" s="10"/>
      <c r="CTW33" s="8"/>
      <c r="CTX33" s="8"/>
      <c r="CTY33" s="22"/>
      <c r="CTZ33" s="23"/>
      <c r="CUA33" s="8"/>
      <c r="CUB33" s="5"/>
      <c r="CUC33" s="6"/>
      <c r="CUD33" s="10"/>
      <c r="CUE33" s="8"/>
      <c r="CUF33" s="8"/>
      <c r="CUG33" s="22"/>
      <c r="CUH33" s="23"/>
      <c r="CUI33" s="8"/>
      <c r="CUJ33" s="5"/>
      <c r="CUK33" s="6"/>
      <c r="CUL33" s="10"/>
      <c r="CUM33" s="8"/>
      <c r="CUN33" s="8"/>
      <c r="CUO33" s="22"/>
      <c r="CUP33" s="23"/>
      <c r="CUQ33" s="8"/>
      <c r="CUR33" s="5"/>
      <c r="CUS33" s="6"/>
      <c r="CUT33" s="10"/>
      <c r="CUU33" s="8"/>
      <c r="CUV33" s="8"/>
      <c r="CUW33" s="22"/>
      <c r="CUX33" s="23"/>
      <c r="CUY33" s="8"/>
      <c r="CUZ33" s="5"/>
      <c r="CVA33" s="6"/>
      <c r="CVB33" s="10"/>
      <c r="CVC33" s="8"/>
      <c r="CVD33" s="8"/>
      <c r="CVE33" s="22"/>
      <c r="CVF33" s="23"/>
      <c r="CVG33" s="8"/>
      <c r="CVH33" s="5"/>
      <c r="CVI33" s="6"/>
      <c r="CVJ33" s="10"/>
      <c r="CVK33" s="8"/>
      <c r="CVL33" s="8"/>
      <c r="CVM33" s="22"/>
      <c r="CVN33" s="23"/>
      <c r="CVO33" s="8"/>
      <c r="CVP33" s="5"/>
      <c r="CVQ33" s="6"/>
      <c r="CVR33" s="10"/>
      <c r="CVS33" s="8"/>
      <c r="CVT33" s="8"/>
      <c r="CVU33" s="22"/>
      <c r="CVV33" s="23"/>
      <c r="CVW33" s="8"/>
      <c r="CVX33" s="5"/>
      <c r="CVY33" s="6"/>
      <c r="CVZ33" s="10"/>
      <c r="CWA33" s="8"/>
      <c r="CWB33" s="8"/>
      <c r="CWC33" s="22"/>
      <c r="CWD33" s="23"/>
      <c r="CWE33" s="8"/>
      <c r="CWF33" s="5"/>
      <c r="CWG33" s="6"/>
      <c r="CWH33" s="10"/>
      <c r="CWI33" s="8"/>
      <c r="CWJ33" s="8"/>
      <c r="CWK33" s="22"/>
      <c r="CWL33" s="23"/>
      <c r="CWM33" s="8"/>
      <c r="CWN33" s="5"/>
      <c r="CWO33" s="6"/>
      <c r="CWP33" s="10"/>
      <c r="CWQ33" s="8"/>
      <c r="CWR33" s="8"/>
      <c r="CWS33" s="22"/>
      <c r="CWT33" s="23"/>
      <c r="CWU33" s="8"/>
      <c r="CWV33" s="5"/>
      <c r="CWW33" s="6"/>
      <c r="CWX33" s="10"/>
      <c r="CWY33" s="8"/>
      <c r="CWZ33" s="8"/>
      <c r="CXA33" s="22"/>
      <c r="CXB33" s="23"/>
      <c r="CXC33" s="8"/>
      <c r="CXD33" s="5"/>
      <c r="CXE33" s="6"/>
      <c r="CXF33" s="10"/>
      <c r="CXG33" s="8"/>
      <c r="CXH33" s="8"/>
      <c r="CXI33" s="22"/>
      <c r="CXJ33" s="23"/>
      <c r="CXK33" s="8"/>
      <c r="CXL33" s="5"/>
      <c r="CXM33" s="6"/>
      <c r="CXN33" s="10"/>
      <c r="CXO33" s="8"/>
      <c r="CXP33" s="8"/>
      <c r="CXQ33" s="22"/>
      <c r="CXR33" s="23"/>
      <c r="CXS33" s="8"/>
      <c r="CXT33" s="5"/>
      <c r="CXU33" s="6"/>
      <c r="CXV33" s="10"/>
      <c r="CXW33" s="8"/>
      <c r="CXX33" s="8"/>
      <c r="CXY33" s="22"/>
      <c r="CXZ33" s="23"/>
      <c r="CYA33" s="8"/>
      <c r="CYB33" s="5"/>
      <c r="CYC33" s="6"/>
      <c r="CYD33" s="10"/>
      <c r="CYE33" s="8"/>
      <c r="CYF33" s="8"/>
      <c r="CYG33" s="22"/>
      <c r="CYH33" s="23"/>
      <c r="CYI33" s="8"/>
      <c r="CYJ33" s="5"/>
      <c r="CYK33" s="6"/>
      <c r="CYL33" s="10"/>
      <c r="CYM33" s="8"/>
      <c r="CYN33" s="8"/>
      <c r="CYO33" s="22"/>
      <c r="CYP33" s="23"/>
      <c r="CYQ33" s="8"/>
      <c r="CYR33" s="5"/>
      <c r="CYS33" s="6"/>
      <c r="CYT33" s="10"/>
      <c r="CYU33" s="8"/>
      <c r="CYV33" s="8"/>
      <c r="CYW33" s="22"/>
      <c r="CYX33" s="23"/>
      <c r="CYY33" s="8"/>
      <c r="CYZ33" s="5"/>
      <c r="CZA33" s="6"/>
      <c r="CZB33" s="10"/>
      <c r="CZC33" s="8"/>
      <c r="CZD33" s="8"/>
      <c r="CZE33" s="22"/>
      <c r="CZF33" s="23"/>
      <c r="CZG33" s="8"/>
      <c r="CZH33" s="5"/>
      <c r="CZI33" s="6"/>
      <c r="CZJ33" s="10"/>
      <c r="CZK33" s="8"/>
      <c r="CZL33" s="8"/>
      <c r="CZM33" s="22"/>
      <c r="CZN33" s="23"/>
      <c r="CZO33" s="8"/>
      <c r="CZP33" s="5"/>
      <c r="CZQ33" s="6"/>
      <c r="CZR33" s="10"/>
      <c r="CZS33" s="8"/>
      <c r="CZT33" s="8"/>
      <c r="CZU33" s="22"/>
      <c r="CZV33" s="23"/>
      <c r="CZW33" s="8"/>
      <c r="CZX33" s="5"/>
      <c r="CZY33" s="6"/>
      <c r="CZZ33" s="10"/>
      <c r="DAA33" s="8"/>
      <c r="DAB33" s="8"/>
      <c r="DAC33" s="22"/>
      <c r="DAD33" s="23"/>
      <c r="DAE33" s="8"/>
      <c r="DAF33" s="5"/>
      <c r="DAG33" s="6"/>
      <c r="DAH33" s="10"/>
      <c r="DAI33" s="8"/>
      <c r="DAJ33" s="8"/>
      <c r="DAK33" s="22"/>
      <c r="DAL33" s="23"/>
      <c r="DAM33" s="8"/>
      <c r="DAN33" s="5"/>
      <c r="DAO33" s="6"/>
      <c r="DAP33" s="10"/>
      <c r="DAQ33" s="8"/>
      <c r="DAR33" s="8"/>
      <c r="DAS33" s="22"/>
      <c r="DAT33" s="23"/>
      <c r="DAU33" s="8"/>
      <c r="DAV33" s="5"/>
      <c r="DAW33" s="6"/>
      <c r="DAX33" s="10"/>
      <c r="DAY33" s="8"/>
      <c r="DAZ33" s="8"/>
      <c r="DBA33" s="22"/>
      <c r="DBB33" s="23"/>
      <c r="DBC33" s="8"/>
      <c r="DBD33" s="5"/>
      <c r="DBE33" s="6"/>
      <c r="DBF33" s="10"/>
      <c r="DBG33" s="8"/>
      <c r="DBH33" s="8"/>
      <c r="DBI33" s="22"/>
      <c r="DBJ33" s="23"/>
      <c r="DBK33" s="8"/>
      <c r="DBL33" s="5"/>
      <c r="DBM33" s="6"/>
      <c r="DBN33" s="10"/>
      <c r="DBO33" s="8"/>
      <c r="DBP33" s="8"/>
      <c r="DBQ33" s="22"/>
      <c r="DBR33" s="23"/>
      <c r="DBS33" s="8"/>
      <c r="DBT33" s="5"/>
      <c r="DBU33" s="6"/>
      <c r="DBV33" s="10"/>
      <c r="DBW33" s="8"/>
      <c r="DBX33" s="8"/>
      <c r="DBY33" s="22"/>
      <c r="DBZ33" s="23"/>
      <c r="DCA33" s="8"/>
      <c r="DCB33" s="5"/>
      <c r="DCC33" s="6"/>
      <c r="DCD33" s="10"/>
      <c r="DCE33" s="8"/>
      <c r="DCF33" s="8"/>
      <c r="DCG33" s="22"/>
      <c r="DCH33" s="23"/>
      <c r="DCI33" s="8"/>
      <c r="DCJ33" s="5"/>
      <c r="DCK33" s="6"/>
      <c r="DCL33" s="10"/>
      <c r="DCM33" s="8"/>
      <c r="DCN33" s="8"/>
      <c r="DCO33" s="22"/>
      <c r="DCP33" s="23"/>
      <c r="DCQ33" s="8"/>
      <c r="DCR33" s="5"/>
      <c r="DCS33" s="6"/>
      <c r="DCT33" s="10"/>
      <c r="DCU33" s="8"/>
      <c r="DCV33" s="8"/>
      <c r="DCW33" s="22"/>
      <c r="DCX33" s="23"/>
      <c r="DCY33" s="8"/>
      <c r="DCZ33" s="5"/>
      <c r="DDA33" s="6"/>
      <c r="DDB33" s="10"/>
      <c r="DDC33" s="8"/>
      <c r="DDD33" s="8"/>
      <c r="DDE33" s="22"/>
      <c r="DDF33" s="23"/>
      <c r="DDG33" s="8"/>
      <c r="DDH33" s="5"/>
      <c r="DDI33" s="6"/>
      <c r="DDJ33" s="10"/>
      <c r="DDK33" s="8"/>
      <c r="DDL33" s="8"/>
      <c r="DDM33" s="22"/>
      <c r="DDN33" s="23"/>
      <c r="DDO33" s="8"/>
      <c r="DDP33" s="5"/>
      <c r="DDQ33" s="6"/>
      <c r="DDR33" s="10"/>
      <c r="DDS33" s="8"/>
      <c r="DDT33" s="8"/>
      <c r="DDU33" s="22"/>
      <c r="DDV33" s="23"/>
      <c r="DDW33" s="8"/>
      <c r="DDX33" s="5"/>
      <c r="DDY33" s="6"/>
      <c r="DDZ33" s="10"/>
      <c r="DEA33" s="8"/>
      <c r="DEB33" s="8"/>
      <c r="DEC33" s="22"/>
      <c r="DED33" s="23"/>
      <c r="DEE33" s="8"/>
      <c r="DEF33" s="5"/>
      <c r="DEG33" s="6"/>
      <c r="DEH33" s="10"/>
      <c r="DEI33" s="8"/>
      <c r="DEJ33" s="8"/>
      <c r="DEK33" s="22"/>
      <c r="DEL33" s="23"/>
      <c r="DEM33" s="8"/>
      <c r="DEN33" s="5"/>
      <c r="DEO33" s="6"/>
      <c r="DEP33" s="10"/>
      <c r="DEQ33" s="8"/>
      <c r="DER33" s="8"/>
      <c r="DES33" s="22"/>
      <c r="DET33" s="23"/>
      <c r="DEU33" s="8"/>
      <c r="DEV33" s="5"/>
      <c r="DEW33" s="6"/>
      <c r="DEX33" s="10"/>
      <c r="DEY33" s="8"/>
      <c r="DEZ33" s="8"/>
      <c r="DFA33" s="22"/>
      <c r="DFB33" s="23"/>
      <c r="DFC33" s="8"/>
      <c r="DFD33" s="5"/>
      <c r="DFE33" s="6"/>
      <c r="DFF33" s="10"/>
      <c r="DFG33" s="8"/>
      <c r="DFH33" s="8"/>
      <c r="DFI33" s="22"/>
      <c r="DFJ33" s="23"/>
      <c r="DFK33" s="8"/>
      <c r="DFL33" s="5"/>
      <c r="DFM33" s="6"/>
      <c r="DFN33" s="10"/>
      <c r="DFO33" s="8"/>
      <c r="DFP33" s="8"/>
      <c r="DFQ33" s="22"/>
      <c r="DFR33" s="23"/>
      <c r="DFS33" s="8"/>
      <c r="DFT33" s="5"/>
      <c r="DFU33" s="6"/>
      <c r="DFV33" s="10"/>
      <c r="DFW33" s="8"/>
      <c r="DFX33" s="8"/>
      <c r="DFY33" s="22"/>
      <c r="DFZ33" s="23"/>
      <c r="DGA33" s="8"/>
      <c r="DGB33" s="5"/>
      <c r="DGC33" s="6"/>
      <c r="DGD33" s="10"/>
      <c r="DGE33" s="8"/>
      <c r="DGF33" s="8"/>
      <c r="DGG33" s="22"/>
      <c r="DGH33" s="23"/>
      <c r="DGI33" s="8"/>
      <c r="DGJ33" s="5"/>
      <c r="DGK33" s="6"/>
      <c r="DGL33" s="10"/>
      <c r="DGM33" s="8"/>
      <c r="DGN33" s="8"/>
      <c r="DGO33" s="22"/>
      <c r="DGP33" s="23"/>
      <c r="DGQ33" s="8"/>
      <c r="DGR33" s="5"/>
      <c r="DGS33" s="6"/>
      <c r="DGT33" s="10"/>
      <c r="DGU33" s="8"/>
      <c r="DGV33" s="8"/>
      <c r="DGW33" s="22"/>
      <c r="DGX33" s="23"/>
      <c r="DGY33" s="8"/>
      <c r="DGZ33" s="5"/>
      <c r="DHA33" s="6"/>
      <c r="DHB33" s="10"/>
      <c r="DHC33" s="8"/>
      <c r="DHD33" s="8"/>
      <c r="DHE33" s="22"/>
      <c r="DHF33" s="23"/>
      <c r="DHG33" s="8"/>
      <c r="DHH33" s="5"/>
      <c r="DHI33" s="6"/>
      <c r="DHJ33" s="10"/>
      <c r="DHK33" s="8"/>
      <c r="DHL33" s="8"/>
      <c r="DHM33" s="22"/>
      <c r="DHN33" s="23"/>
      <c r="DHO33" s="8"/>
      <c r="DHP33" s="5"/>
      <c r="DHQ33" s="6"/>
      <c r="DHR33" s="10"/>
      <c r="DHS33" s="8"/>
      <c r="DHT33" s="8"/>
      <c r="DHU33" s="22"/>
      <c r="DHV33" s="23"/>
      <c r="DHW33" s="8"/>
      <c r="DHX33" s="5"/>
      <c r="DHY33" s="6"/>
      <c r="DHZ33" s="10"/>
      <c r="DIA33" s="8"/>
      <c r="DIB33" s="8"/>
      <c r="DIC33" s="22"/>
      <c r="DID33" s="23"/>
      <c r="DIE33" s="8"/>
      <c r="DIF33" s="5"/>
      <c r="DIG33" s="6"/>
      <c r="DIH33" s="10"/>
      <c r="DII33" s="8"/>
      <c r="DIJ33" s="8"/>
      <c r="DIK33" s="22"/>
      <c r="DIL33" s="23"/>
      <c r="DIM33" s="8"/>
      <c r="DIN33" s="5"/>
      <c r="DIO33" s="6"/>
      <c r="DIP33" s="10"/>
      <c r="DIQ33" s="8"/>
      <c r="DIR33" s="8"/>
      <c r="DIS33" s="22"/>
      <c r="DIT33" s="23"/>
      <c r="DIU33" s="8"/>
      <c r="DIV33" s="5"/>
      <c r="DIW33" s="6"/>
      <c r="DIX33" s="10"/>
      <c r="DIY33" s="8"/>
      <c r="DIZ33" s="8"/>
      <c r="DJA33" s="22"/>
      <c r="DJB33" s="23"/>
      <c r="DJC33" s="8"/>
      <c r="DJD33" s="5"/>
      <c r="DJE33" s="6"/>
      <c r="DJF33" s="10"/>
      <c r="DJG33" s="8"/>
      <c r="DJH33" s="8"/>
      <c r="DJI33" s="22"/>
      <c r="DJJ33" s="23"/>
      <c r="DJK33" s="8"/>
      <c r="DJL33" s="5"/>
      <c r="DJM33" s="6"/>
      <c r="DJN33" s="10"/>
      <c r="DJO33" s="8"/>
      <c r="DJP33" s="8"/>
      <c r="DJQ33" s="22"/>
      <c r="DJR33" s="23"/>
      <c r="DJS33" s="8"/>
      <c r="DJT33" s="5"/>
      <c r="DJU33" s="6"/>
      <c r="DJV33" s="10"/>
      <c r="DJW33" s="8"/>
      <c r="DJX33" s="8"/>
      <c r="DJY33" s="22"/>
      <c r="DJZ33" s="23"/>
      <c r="DKA33" s="8"/>
      <c r="DKB33" s="5"/>
      <c r="DKC33" s="6"/>
      <c r="DKD33" s="10"/>
      <c r="DKE33" s="8"/>
      <c r="DKF33" s="8"/>
      <c r="DKG33" s="22"/>
      <c r="DKH33" s="23"/>
      <c r="DKI33" s="8"/>
      <c r="DKJ33" s="5"/>
      <c r="DKK33" s="6"/>
      <c r="DKL33" s="10"/>
      <c r="DKM33" s="8"/>
      <c r="DKN33" s="8"/>
      <c r="DKO33" s="22"/>
      <c r="DKP33" s="23"/>
      <c r="DKQ33" s="8"/>
      <c r="DKR33" s="5"/>
      <c r="DKS33" s="6"/>
      <c r="DKT33" s="10"/>
      <c r="DKU33" s="8"/>
      <c r="DKV33" s="8"/>
      <c r="DKW33" s="22"/>
      <c r="DKX33" s="23"/>
      <c r="DKY33" s="8"/>
      <c r="DKZ33" s="5"/>
      <c r="DLA33" s="6"/>
      <c r="DLB33" s="10"/>
      <c r="DLC33" s="8"/>
      <c r="DLD33" s="8"/>
      <c r="DLE33" s="22"/>
      <c r="DLF33" s="23"/>
      <c r="DLG33" s="8"/>
      <c r="DLH33" s="5"/>
      <c r="DLI33" s="6"/>
      <c r="DLJ33" s="10"/>
      <c r="DLK33" s="8"/>
      <c r="DLL33" s="8"/>
      <c r="DLM33" s="22"/>
      <c r="DLN33" s="23"/>
      <c r="DLO33" s="8"/>
      <c r="DLP33" s="5"/>
      <c r="DLQ33" s="6"/>
      <c r="DLR33" s="10"/>
      <c r="DLS33" s="8"/>
      <c r="DLT33" s="8"/>
      <c r="DLU33" s="22"/>
      <c r="DLV33" s="23"/>
      <c r="DLW33" s="8"/>
      <c r="DLX33" s="5"/>
      <c r="DLY33" s="6"/>
      <c r="DLZ33" s="10"/>
      <c r="DMA33" s="8"/>
      <c r="DMB33" s="8"/>
      <c r="DMC33" s="22"/>
      <c r="DMD33" s="23"/>
      <c r="DME33" s="8"/>
      <c r="DMF33" s="5"/>
      <c r="DMG33" s="6"/>
      <c r="DMH33" s="10"/>
      <c r="DMI33" s="8"/>
      <c r="DMJ33" s="8"/>
      <c r="DMK33" s="22"/>
      <c r="DML33" s="23"/>
      <c r="DMM33" s="8"/>
      <c r="DMN33" s="5"/>
      <c r="DMO33" s="6"/>
      <c r="DMP33" s="10"/>
      <c r="DMQ33" s="8"/>
      <c r="DMR33" s="8"/>
      <c r="DMS33" s="22"/>
      <c r="DMT33" s="23"/>
      <c r="DMU33" s="8"/>
      <c r="DMV33" s="5"/>
      <c r="DMW33" s="6"/>
      <c r="DMX33" s="10"/>
      <c r="DMY33" s="8"/>
      <c r="DMZ33" s="8"/>
      <c r="DNA33" s="22"/>
      <c r="DNB33" s="23"/>
      <c r="DNC33" s="8"/>
      <c r="DND33" s="5"/>
      <c r="DNE33" s="6"/>
      <c r="DNF33" s="10"/>
      <c r="DNG33" s="8"/>
      <c r="DNH33" s="8"/>
      <c r="DNI33" s="22"/>
      <c r="DNJ33" s="23"/>
      <c r="DNK33" s="8"/>
      <c r="DNL33" s="5"/>
      <c r="DNM33" s="6"/>
      <c r="DNN33" s="10"/>
      <c r="DNO33" s="8"/>
      <c r="DNP33" s="8"/>
      <c r="DNQ33" s="22"/>
      <c r="DNR33" s="23"/>
      <c r="DNS33" s="8"/>
      <c r="DNT33" s="5"/>
      <c r="DNU33" s="6"/>
      <c r="DNV33" s="10"/>
      <c r="DNW33" s="8"/>
      <c r="DNX33" s="8"/>
      <c r="DNY33" s="22"/>
      <c r="DNZ33" s="23"/>
      <c r="DOA33" s="8"/>
      <c r="DOB33" s="5"/>
      <c r="DOC33" s="6"/>
      <c r="DOD33" s="10"/>
      <c r="DOE33" s="8"/>
      <c r="DOF33" s="8"/>
      <c r="DOG33" s="22"/>
      <c r="DOH33" s="23"/>
      <c r="DOI33" s="8"/>
      <c r="DOJ33" s="5"/>
      <c r="DOK33" s="6"/>
      <c r="DOL33" s="10"/>
      <c r="DOM33" s="8"/>
      <c r="DON33" s="8"/>
      <c r="DOO33" s="22"/>
      <c r="DOP33" s="23"/>
      <c r="DOQ33" s="8"/>
      <c r="DOR33" s="5"/>
      <c r="DOS33" s="6"/>
      <c r="DOT33" s="10"/>
      <c r="DOU33" s="8"/>
      <c r="DOV33" s="8"/>
      <c r="DOW33" s="22"/>
      <c r="DOX33" s="23"/>
      <c r="DOY33" s="8"/>
      <c r="DOZ33" s="5"/>
      <c r="DPA33" s="6"/>
      <c r="DPB33" s="10"/>
      <c r="DPC33" s="8"/>
      <c r="DPD33" s="8"/>
      <c r="DPE33" s="22"/>
      <c r="DPF33" s="23"/>
      <c r="DPG33" s="8"/>
      <c r="DPH33" s="5"/>
      <c r="DPI33" s="6"/>
      <c r="DPJ33" s="10"/>
      <c r="DPK33" s="8"/>
      <c r="DPL33" s="8"/>
      <c r="DPM33" s="22"/>
      <c r="DPN33" s="23"/>
      <c r="DPO33" s="8"/>
      <c r="DPP33" s="5"/>
      <c r="DPQ33" s="6"/>
      <c r="DPR33" s="10"/>
      <c r="DPS33" s="8"/>
      <c r="DPT33" s="8"/>
      <c r="DPU33" s="22"/>
      <c r="DPV33" s="23"/>
      <c r="DPW33" s="8"/>
      <c r="DPX33" s="5"/>
      <c r="DPY33" s="6"/>
      <c r="DPZ33" s="10"/>
      <c r="DQA33" s="8"/>
      <c r="DQB33" s="8"/>
      <c r="DQC33" s="22"/>
      <c r="DQD33" s="23"/>
      <c r="DQE33" s="8"/>
      <c r="DQF33" s="5"/>
      <c r="DQG33" s="6"/>
      <c r="DQH33" s="10"/>
      <c r="DQI33" s="8"/>
      <c r="DQJ33" s="8"/>
      <c r="DQK33" s="22"/>
      <c r="DQL33" s="23"/>
      <c r="DQM33" s="8"/>
      <c r="DQN33" s="5"/>
      <c r="DQO33" s="6"/>
      <c r="DQP33" s="10"/>
      <c r="DQQ33" s="8"/>
      <c r="DQR33" s="8"/>
      <c r="DQS33" s="22"/>
      <c r="DQT33" s="23"/>
      <c r="DQU33" s="8"/>
      <c r="DQV33" s="5"/>
      <c r="DQW33" s="6"/>
      <c r="DQX33" s="10"/>
      <c r="DQY33" s="8"/>
      <c r="DQZ33" s="8"/>
      <c r="DRA33" s="22"/>
      <c r="DRB33" s="23"/>
      <c r="DRC33" s="8"/>
      <c r="DRD33" s="5"/>
      <c r="DRE33" s="6"/>
      <c r="DRF33" s="10"/>
      <c r="DRG33" s="8"/>
      <c r="DRH33" s="8"/>
      <c r="DRI33" s="22"/>
      <c r="DRJ33" s="23"/>
      <c r="DRK33" s="8"/>
      <c r="DRL33" s="5"/>
      <c r="DRM33" s="6"/>
      <c r="DRN33" s="10"/>
      <c r="DRO33" s="8"/>
      <c r="DRP33" s="8"/>
      <c r="DRQ33" s="22"/>
      <c r="DRR33" s="23"/>
      <c r="DRS33" s="8"/>
      <c r="DRT33" s="5"/>
      <c r="DRU33" s="6"/>
      <c r="DRV33" s="10"/>
      <c r="DRW33" s="8"/>
      <c r="DRX33" s="8"/>
      <c r="DRY33" s="22"/>
      <c r="DRZ33" s="23"/>
      <c r="DSA33" s="8"/>
      <c r="DSB33" s="5"/>
      <c r="DSC33" s="6"/>
      <c r="DSD33" s="10"/>
      <c r="DSE33" s="8"/>
      <c r="DSF33" s="8"/>
      <c r="DSG33" s="22"/>
      <c r="DSH33" s="23"/>
      <c r="DSI33" s="8"/>
      <c r="DSJ33" s="5"/>
      <c r="DSK33" s="6"/>
      <c r="DSL33" s="10"/>
      <c r="DSM33" s="8"/>
      <c r="DSN33" s="8"/>
      <c r="DSO33" s="22"/>
      <c r="DSP33" s="23"/>
      <c r="DSQ33" s="8"/>
      <c r="DSR33" s="5"/>
      <c r="DSS33" s="6"/>
      <c r="DST33" s="10"/>
      <c r="DSU33" s="8"/>
      <c r="DSV33" s="8"/>
      <c r="DSW33" s="22"/>
      <c r="DSX33" s="23"/>
      <c r="DSY33" s="8"/>
      <c r="DSZ33" s="5"/>
      <c r="DTA33" s="6"/>
      <c r="DTB33" s="10"/>
      <c r="DTC33" s="8"/>
      <c r="DTD33" s="8"/>
      <c r="DTE33" s="22"/>
      <c r="DTF33" s="23"/>
      <c r="DTG33" s="8"/>
      <c r="DTH33" s="5"/>
      <c r="DTI33" s="6"/>
      <c r="DTJ33" s="10"/>
      <c r="DTK33" s="8"/>
      <c r="DTL33" s="8"/>
      <c r="DTM33" s="22"/>
      <c r="DTN33" s="23"/>
      <c r="DTO33" s="8"/>
      <c r="DTP33" s="5"/>
      <c r="DTQ33" s="6"/>
      <c r="DTR33" s="10"/>
      <c r="DTS33" s="8"/>
      <c r="DTT33" s="8"/>
      <c r="DTU33" s="22"/>
      <c r="DTV33" s="23"/>
      <c r="DTW33" s="8"/>
      <c r="DTX33" s="5"/>
      <c r="DTY33" s="6"/>
      <c r="DTZ33" s="10"/>
      <c r="DUA33" s="8"/>
      <c r="DUB33" s="8"/>
      <c r="DUC33" s="22"/>
      <c r="DUD33" s="23"/>
      <c r="DUE33" s="8"/>
      <c r="DUF33" s="5"/>
      <c r="DUG33" s="6"/>
      <c r="DUH33" s="10"/>
      <c r="DUI33" s="8"/>
      <c r="DUJ33" s="8"/>
      <c r="DUK33" s="22"/>
      <c r="DUL33" s="23"/>
      <c r="DUM33" s="8"/>
      <c r="DUN33" s="5"/>
      <c r="DUO33" s="6"/>
      <c r="DUP33" s="10"/>
      <c r="DUQ33" s="8"/>
      <c r="DUR33" s="8"/>
      <c r="DUS33" s="22"/>
      <c r="DUT33" s="23"/>
      <c r="DUU33" s="8"/>
      <c r="DUV33" s="5"/>
      <c r="DUW33" s="6"/>
      <c r="DUX33" s="10"/>
      <c r="DUY33" s="8"/>
      <c r="DUZ33" s="8"/>
      <c r="DVA33" s="22"/>
      <c r="DVB33" s="23"/>
      <c r="DVC33" s="8"/>
      <c r="DVD33" s="5"/>
      <c r="DVE33" s="6"/>
      <c r="DVF33" s="10"/>
      <c r="DVG33" s="8"/>
      <c r="DVH33" s="8"/>
      <c r="DVI33" s="22"/>
      <c r="DVJ33" s="23"/>
      <c r="DVK33" s="8"/>
      <c r="DVL33" s="5"/>
      <c r="DVM33" s="6"/>
      <c r="DVN33" s="10"/>
      <c r="DVO33" s="8"/>
      <c r="DVP33" s="8"/>
      <c r="DVQ33" s="22"/>
      <c r="DVR33" s="23"/>
      <c r="DVS33" s="8"/>
      <c r="DVT33" s="5"/>
      <c r="DVU33" s="6"/>
      <c r="DVV33" s="10"/>
      <c r="DVW33" s="8"/>
      <c r="DVX33" s="8"/>
      <c r="DVY33" s="22"/>
      <c r="DVZ33" s="23"/>
      <c r="DWA33" s="8"/>
      <c r="DWB33" s="5"/>
      <c r="DWC33" s="6"/>
      <c r="DWD33" s="10"/>
      <c r="DWE33" s="8"/>
      <c r="DWF33" s="8"/>
      <c r="DWG33" s="22"/>
      <c r="DWH33" s="23"/>
      <c r="DWI33" s="8"/>
      <c r="DWJ33" s="5"/>
      <c r="DWK33" s="6"/>
      <c r="DWL33" s="10"/>
      <c r="DWM33" s="8"/>
      <c r="DWN33" s="8"/>
      <c r="DWO33" s="22"/>
      <c r="DWP33" s="23"/>
      <c r="DWQ33" s="8"/>
      <c r="DWR33" s="5"/>
      <c r="DWS33" s="6"/>
      <c r="DWT33" s="10"/>
      <c r="DWU33" s="8"/>
      <c r="DWV33" s="8"/>
      <c r="DWW33" s="22"/>
      <c r="DWX33" s="23"/>
      <c r="DWY33" s="8"/>
      <c r="DWZ33" s="5"/>
      <c r="DXA33" s="6"/>
      <c r="DXB33" s="10"/>
      <c r="DXC33" s="8"/>
      <c r="DXD33" s="8"/>
      <c r="DXE33" s="22"/>
      <c r="DXF33" s="23"/>
      <c r="DXG33" s="8"/>
      <c r="DXH33" s="5"/>
      <c r="DXI33" s="6"/>
      <c r="DXJ33" s="10"/>
      <c r="DXK33" s="8"/>
      <c r="DXL33" s="8"/>
      <c r="DXM33" s="22"/>
      <c r="DXN33" s="23"/>
      <c r="DXO33" s="8"/>
      <c r="DXP33" s="5"/>
      <c r="DXQ33" s="6"/>
      <c r="DXR33" s="10"/>
      <c r="DXS33" s="8"/>
      <c r="DXT33" s="8"/>
      <c r="DXU33" s="22"/>
      <c r="DXV33" s="23"/>
      <c r="DXW33" s="8"/>
      <c r="DXX33" s="5"/>
      <c r="DXY33" s="6"/>
      <c r="DXZ33" s="10"/>
      <c r="DYA33" s="8"/>
      <c r="DYB33" s="8"/>
      <c r="DYC33" s="22"/>
      <c r="DYD33" s="23"/>
      <c r="DYE33" s="8"/>
      <c r="DYF33" s="5"/>
      <c r="DYG33" s="6"/>
      <c r="DYH33" s="10"/>
      <c r="DYI33" s="8"/>
      <c r="DYJ33" s="8"/>
      <c r="DYK33" s="22"/>
      <c r="DYL33" s="23"/>
      <c r="DYM33" s="8"/>
      <c r="DYN33" s="5"/>
      <c r="DYO33" s="6"/>
      <c r="DYP33" s="10"/>
      <c r="DYQ33" s="8"/>
      <c r="DYR33" s="8"/>
      <c r="DYS33" s="22"/>
      <c r="DYT33" s="23"/>
      <c r="DYU33" s="8"/>
      <c r="DYV33" s="5"/>
      <c r="DYW33" s="6"/>
      <c r="DYX33" s="10"/>
      <c r="DYY33" s="8"/>
      <c r="DYZ33" s="8"/>
      <c r="DZA33" s="22"/>
      <c r="DZB33" s="23"/>
      <c r="DZC33" s="8"/>
      <c r="DZD33" s="5"/>
      <c r="DZE33" s="6"/>
      <c r="DZF33" s="10"/>
      <c r="DZG33" s="8"/>
      <c r="DZH33" s="8"/>
      <c r="DZI33" s="22"/>
      <c r="DZJ33" s="23"/>
      <c r="DZK33" s="8"/>
      <c r="DZL33" s="5"/>
      <c r="DZM33" s="6"/>
      <c r="DZN33" s="10"/>
      <c r="DZO33" s="8"/>
      <c r="DZP33" s="8"/>
      <c r="DZQ33" s="22"/>
      <c r="DZR33" s="23"/>
      <c r="DZS33" s="8"/>
      <c r="DZT33" s="5"/>
      <c r="DZU33" s="6"/>
      <c r="DZV33" s="10"/>
      <c r="DZW33" s="8"/>
      <c r="DZX33" s="8"/>
      <c r="DZY33" s="22"/>
      <c r="DZZ33" s="23"/>
      <c r="EAA33" s="8"/>
      <c r="EAB33" s="5"/>
      <c r="EAC33" s="6"/>
      <c r="EAD33" s="10"/>
      <c r="EAE33" s="8"/>
      <c r="EAF33" s="8"/>
      <c r="EAG33" s="22"/>
      <c r="EAH33" s="23"/>
      <c r="EAI33" s="8"/>
      <c r="EAJ33" s="5"/>
      <c r="EAK33" s="6"/>
      <c r="EAL33" s="10"/>
      <c r="EAM33" s="8"/>
      <c r="EAN33" s="8"/>
      <c r="EAO33" s="22"/>
      <c r="EAP33" s="23"/>
      <c r="EAQ33" s="8"/>
      <c r="EAR33" s="5"/>
      <c r="EAS33" s="6"/>
      <c r="EAT33" s="10"/>
      <c r="EAU33" s="8"/>
      <c r="EAV33" s="8"/>
      <c r="EAW33" s="22"/>
      <c r="EAX33" s="23"/>
      <c r="EAY33" s="8"/>
      <c r="EAZ33" s="5"/>
      <c r="EBA33" s="6"/>
      <c r="EBB33" s="10"/>
      <c r="EBC33" s="8"/>
      <c r="EBD33" s="8"/>
      <c r="EBE33" s="22"/>
      <c r="EBF33" s="23"/>
      <c r="EBG33" s="8"/>
      <c r="EBH33" s="5"/>
      <c r="EBI33" s="6"/>
      <c r="EBJ33" s="10"/>
      <c r="EBK33" s="8"/>
      <c r="EBL33" s="8"/>
      <c r="EBM33" s="22"/>
      <c r="EBN33" s="23"/>
      <c r="EBO33" s="8"/>
      <c r="EBP33" s="5"/>
      <c r="EBQ33" s="6"/>
      <c r="EBR33" s="10"/>
      <c r="EBS33" s="8"/>
      <c r="EBT33" s="8"/>
      <c r="EBU33" s="22"/>
      <c r="EBV33" s="23"/>
      <c r="EBW33" s="8"/>
      <c r="EBX33" s="5"/>
      <c r="EBY33" s="6"/>
      <c r="EBZ33" s="10"/>
      <c r="ECA33" s="8"/>
      <c r="ECB33" s="8"/>
      <c r="ECC33" s="22"/>
      <c r="ECD33" s="23"/>
      <c r="ECE33" s="8"/>
      <c r="ECF33" s="5"/>
      <c r="ECG33" s="6"/>
      <c r="ECH33" s="10"/>
      <c r="ECI33" s="8"/>
      <c r="ECJ33" s="8"/>
      <c r="ECK33" s="22"/>
      <c r="ECL33" s="23"/>
      <c r="ECM33" s="8"/>
      <c r="ECN33" s="5"/>
      <c r="ECO33" s="6"/>
      <c r="ECP33" s="10"/>
      <c r="ECQ33" s="8"/>
      <c r="ECR33" s="8"/>
      <c r="ECS33" s="22"/>
      <c r="ECT33" s="23"/>
      <c r="ECU33" s="8"/>
      <c r="ECV33" s="5"/>
      <c r="ECW33" s="6"/>
      <c r="ECX33" s="10"/>
      <c r="ECY33" s="8"/>
      <c r="ECZ33" s="8"/>
      <c r="EDA33" s="22"/>
      <c r="EDB33" s="23"/>
      <c r="EDC33" s="8"/>
      <c r="EDD33" s="5"/>
      <c r="EDE33" s="6"/>
      <c r="EDF33" s="10"/>
      <c r="EDG33" s="8"/>
      <c r="EDH33" s="8"/>
      <c r="EDI33" s="22"/>
      <c r="EDJ33" s="23"/>
      <c r="EDK33" s="8"/>
      <c r="EDL33" s="5"/>
      <c r="EDM33" s="6"/>
      <c r="EDN33" s="10"/>
      <c r="EDO33" s="8"/>
      <c r="EDP33" s="8"/>
      <c r="EDQ33" s="22"/>
      <c r="EDR33" s="23"/>
      <c r="EDS33" s="8"/>
      <c r="EDT33" s="5"/>
      <c r="EDU33" s="6"/>
      <c r="EDV33" s="10"/>
      <c r="EDW33" s="8"/>
      <c r="EDX33" s="8"/>
      <c r="EDY33" s="22"/>
      <c r="EDZ33" s="23"/>
      <c r="EEA33" s="8"/>
      <c r="EEB33" s="5"/>
      <c r="EEC33" s="6"/>
      <c r="EED33" s="10"/>
      <c r="EEE33" s="8"/>
      <c r="EEF33" s="8"/>
      <c r="EEG33" s="22"/>
      <c r="EEH33" s="23"/>
      <c r="EEI33" s="8"/>
      <c r="EEJ33" s="5"/>
      <c r="EEK33" s="6"/>
      <c r="EEL33" s="10"/>
      <c r="EEM33" s="8"/>
      <c r="EEN33" s="8"/>
      <c r="EEO33" s="22"/>
      <c r="EEP33" s="23"/>
      <c r="EEQ33" s="8"/>
      <c r="EER33" s="5"/>
      <c r="EES33" s="6"/>
      <c r="EET33" s="10"/>
      <c r="EEU33" s="8"/>
      <c r="EEV33" s="8"/>
      <c r="EEW33" s="22"/>
      <c r="EEX33" s="23"/>
      <c r="EEY33" s="8"/>
      <c r="EEZ33" s="5"/>
      <c r="EFA33" s="6"/>
      <c r="EFB33" s="10"/>
      <c r="EFC33" s="8"/>
      <c r="EFD33" s="8"/>
      <c r="EFE33" s="22"/>
      <c r="EFF33" s="23"/>
      <c r="EFG33" s="8"/>
      <c r="EFH33" s="5"/>
      <c r="EFI33" s="6"/>
      <c r="EFJ33" s="10"/>
      <c r="EFK33" s="8"/>
      <c r="EFL33" s="8"/>
      <c r="EFM33" s="22"/>
      <c r="EFN33" s="23"/>
      <c r="EFO33" s="8"/>
      <c r="EFP33" s="5"/>
      <c r="EFQ33" s="6"/>
      <c r="EFR33" s="10"/>
      <c r="EFS33" s="8"/>
      <c r="EFT33" s="8"/>
      <c r="EFU33" s="22"/>
      <c r="EFV33" s="23"/>
      <c r="EFW33" s="8"/>
      <c r="EFX33" s="5"/>
      <c r="EFY33" s="6"/>
      <c r="EFZ33" s="10"/>
      <c r="EGA33" s="8"/>
      <c r="EGB33" s="8"/>
      <c r="EGC33" s="22"/>
      <c r="EGD33" s="23"/>
      <c r="EGE33" s="8"/>
      <c r="EGF33" s="5"/>
      <c r="EGG33" s="6"/>
      <c r="EGH33" s="10"/>
      <c r="EGI33" s="8"/>
      <c r="EGJ33" s="8"/>
      <c r="EGK33" s="22"/>
      <c r="EGL33" s="23"/>
      <c r="EGM33" s="8"/>
      <c r="EGN33" s="5"/>
      <c r="EGO33" s="6"/>
      <c r="EGP33" s="10"/>
      <c r="EGQ33" s="8"/>
      <c r="EGR33" s="8"/>
      <c r="EGS33" s="22"/>
      <c r="EGT33" s="23"/>
      <c r="EGU33" s="8"/>
      <c r="EGV33" s="5"/>
      <c r="EGW33" s="6"/>
      <c r="EGX33" s="10"/>
      <c r="EGY33" s="8"/>
      <c r="EGZ33" s="8"/>
      <c r="EHA33" s="22"/>
      <c r="EHB33" s="23"/>
      <c r="EHC33" s="8"/>
      <c r="EHD33" s="5"/>
      <c r="EHE33" s="6"/>
      <c r="EHF33" s="10"/>
      <c r="EHG33" s="8"/>
      <c r="EHH33" s="8"/>
      <c r="EHI33" s="22"/>
      <c r="EHJ33" s="23"/>
      <c r="EHK33" s="8"/>
      <c r="EHL33" s="5"/>
      <c r="EHM33" s="6"/>
      <c r="EHN33" s="10"/>
      <c r="EHO33" s="8"/>
      <c r="EHP33" s="8"/>
      <c r="EHQ33" s="22"/>
      <c r="EHR33" s="23"/>
      <c r="EHS33" s="8"/>
      <c r="EHT33" s="5"/>
      <c r="EHU33" s="6"/>
      <c r="EHV33" s="10"/>
      <c r="EHW33" s="8"/>
      <c r="EHX33" s="8"/>
      <c r="EHY33" s="22"/>
      <c r="EHZ33" s="23"/>
      <c r="EIA33" s="8"/>
      <c r="EIB33" s="5"/>
      <c r="EIC33" s="6"/>
      <c r="EID33" s="10"/>
      <c r="EIE33" s="8"/>
      <c r="EIF33" s="8"/>
      <c r="EIG33" s="22"/>
      <c r="EIH33" s="23"/>
      <c r="EII33" s="8"/>
      <c r="EIJ33" s="5"/>
      <c r="EIK33" s="6"/>
      <c r="EIL33" s="10"/>
      <c r="EIM33" s="8"/>
      <c r="EIN33" s="8"/>
      <c r="EIO33" s="22"/>
      <c r="EIP33" s="23"/>
      <c r="EIQ33" s="8"/>
      <c r="EIR33" s="5"/>
      <c r="EIS33" s="6"/>
      <c r="EIT33" s="10"/>
      <c r="EIU33" s="8"/>
      <c r="EIV33" s="8"/>
      <c r="EIW33" s="22"/>
      <c r="EIX33" s="23"/>
      <c r="EIY33" s="8"/>
      <c r="EIZ33" s="5"/>
      <c r="EJA33" s="6"/>
      <c r="EJB33" s="10"/>
      <c r="EJC33" s="8"/>
      <c r="EJD33" s="8"/>
      <c r="EJE33" s="22"/>
      <c r="EJF33" s="23"/>
      <c r="EJG33" s="8"/>
      <c r="EJH33" s="5"/>
      <c r="EJI33" s="6"/>
      <c r="EJJ33" s="10"/>
      <c r="EJK33" s="8"/>
      <c r="EJL33" s="8"/>
      <c r="EJM33" s="22"/>
      <c r="EJN33" s="23"/>
      <c r="EJO33" s="8"/>
      <c r="EJP33" s="5"/>
      <c r="EJQ33" s="6"/>
      <c r="EJR33" s="10"/>
      <c r="EJS33" s="8"/>
      <c r="EJT33" s="8"/>
      <c r="EJU33" s="22"/>
      <c r="EJV33" s="23"/>
      <c r="EJW33" s="8"/>
      <c r="EJX33" s="5"/>
      <c r="EJY33" s="6"/>
      <c r="EJZ33" s="10"/>
      <c r="EKA33" s="8"/>
      <c r="EKB33" s="8"/>
      <c r="EKC33" s="22"/>
      <c r="EKD33" s="23"/>
      <c r="EKE33" s="8"/>
      <c r="EKF33" s="5"/>
      <c r="EKG33" s="6"/>
      <c r="EKH33" s="10"/>
      <c r="EKI33" s="8"/>
      <c r="EKJ33" s="8"/>
      <c r="EKK33" s="22"/>
      <c r="EKL33" s="23"/>
      <c r="EKM33" s="8"/>
      <c r="EKN33" s="5"/>
      <c r="EKO33" s="6"/>
      <c r="EKP33" s="10"/>
      <c r="EKQ33" s="8"/>
      <c r="EKR33" s="8"/>
      <c r="EKS33" s="22"/>
      <c r="EKT33" s="23"/>
      <c r="EKU33" s="8"/>
      <c r="EKV33" s="5"/>
      <c r="EKW33" s="6"/>
      <c r="EKX33" s="10"/>
      <c r="EKY33" s="8"/>
      <c r="EKZ33" s="8"/>
      <c r="ELA33" s="22"/>
      <c r="ELB33" s="23"/>
      <c r="ELC33" s="8"/>
      <c r="ELD33" s="5"/>
      <c r="ELE33" s="6"/>
      <c r="ELF33" s="10"/>
      <c r="ELG33" s="8"/>
      <c r="ELH33" s="8"/>
      <c r="ELI33" s="22"/>
      <c r="ELJ33" s="23"/>
      <c r="ELK33" s="8"/>
      <c r="ELL33" s="5"/>
      <c r="ELM33" s="6"/>
      <c r="ELN33" s="10"/>
      <c r="ELO33" s="8"/>
      <c r="ELP33" s="8"/>
      <c r="ELQ33" s="22"/>
      <c r="ELR33" s="23"/>
      <c r="ELS33" s="8"/>
      <c r="ELT33" s="5"/>
      <c r="ELU33" s="6"/>
      <c r="ELV33" s="10"/>
      <c r="ELW33" s="8"/>
      <c r="ELX33" s="8"/>
      <c r="ELY33" s="22"/>
      <c r="ELZ33" s="23"/>
      <c r="EMA33" s="8"/>
      <c r="EMB33" s="5"/>
      <c r="EMC33" s="6"/>
      <c r="EMD33" s="10"/>
      <c r="EME33" s="8"/>
      <c r="EMF33" s="8"/>
      <c r="EMG33" s="22"/>
      <c r="EMH33" s="23"/>
      <c r="EMI33" s="8"/>
      <c r="EMJ33" s="5"/>
      <c r="EMK33" s="6"/>
      <c r="EML33" s="10"/>
      <c r="EMM33" s="8"/>
      <c r="EMN33" s="8"/>
      <c r="EMO33" s="22"/>
      <c r="EMP33" s="23"/>
      <c r="EMQ33" s="8"/>
      <c r="EMR33" s="5"/>
      <c r="EMS33" s="6"/>
      <c r="EMT33" s="10"/>
      <c r="EMU33" s="8"/>
      <c r="EMV33" s="8"/>
      <c r="EMW33" s="22"/>
      <c r="EMX33" s="23"/>
      <c r="EMY33" s="8"/>
      <c r="EMZ33" s="5"/>
      <c r="ENA33" s="6"/>
      <c r="ENB33" s="10"/>
      <c r="ENC33" s="8"/>
      <c r="END33" s="8"/>
      <c r="ENE33" s="22"/>
      <c r="ENF33" s="23"/>
      <c r="ENG33" s="8"/>
      <c r="ENH33" s="5"/>
      <c r="ENI33" s="6"/>
      <c r="ENJ33" s="10"/>
      <c r="ENK33" s="8"/>
      <c r="ENL33" s="8"/>
      <c r="ENM33" s="22"/>
      <c r="ENN33" s="23"/>
      <c r="ENO33" s="8"/>
      <c r="ENP33" s="5"/>
      <c r="ENQ33" s="6"/>
      <c r="ENR33" s="10"/>
      <c r="ENS33" s="8"/>
      <c r="ENT33" s="8"/>
      <c r="ENU33" s="22"/>
      <c r="ENV33" s="23"/>
      <c r="ENW33" s="8"/>
      <c r="ENX33" s="5"/>
      <c r="ENY33" s="6"/>
      <c r="ENZ33" s="10"/>
      <c r="EOA33" s="8"/>
      <c r="EOB33" s="8"/>
      <c r="EOC33" s="22"/>
      <c r="EOD33" s="23"/>
      <c r="EOE33" s="8"/>
      <c r="EOF33" s="5"/>
      <c r="EOG33" s="6"/>
      <c r="EOH33" s="10"/>
      <c r="EOI33" s="8"/>
      <c r="EOJ33" s="8"/>
      <c r="EOK33" s="22"/>
      <c r="EOL33" s="23"/>
      <c r="EOM33" s="8"/>
      <c r="EON33" s="5"/>
      <c r="EOO33" s="6"/>
      <c r="EOP33" s="10"/>
      <c r="EOQ33" s="8"/>
      <c r="EOR33" s="8"/>
      <c r="EOS33" s="22"/>
      <c r="EOT33" s="23"/>
      <c r="EOU33" s="8"/>
      <c r="EOV33" s="5"/>
      <c r="EOW33" s="6"/>
      <c r="EOX33" s="10"/>
      <c r="EOY33" s="8"/>
      <c r="EOZ33" s="8"/>
      <c r="EPA33" s="22"/>
      <c r="EPB33" s="23"/>
      <c r="EPC33" s="8"/>
      <c r="EPD33" s="5"/>
      <c r="EPE33" s="6"/>
      <c r="EPF33" s="10"/>
      <c r="EPG33" s="8"/>
      <c r="EPH33" s="8"/>
      <c r="EPI33" s="22"/>
      <c r="EPJ33" s="23"/>
      <c r="EPK33" s="8"/>
      <c r="EPL33" s="5"/>
      <c r="EPM33" s="6"/>
      <c r="EPN33" s="10"/>
      <c r="EPO33" s="8"/>
      <c r="EPP33" s="8"/>
      <c r="EPQ33" s="22"/>
      <c r="EPR33" s="23"/>
      <c r="EPS33" s="8"/>
      <c r="EPT33" s="5"/>
      <c r="EPU33" s="6"/>
      <c r="EPV33" s="10"/>
      <c r="EPW33" s="8"/>
      <c r="EPX33" s="8"/>
      <c r="EPY33" s="22"/>
      <c r="EPZ33" s="23"/>
      <c r="EQA33" s="8"/>
      <c r="EQB33" s="5"/>
      <c r="EQC33" s="6"/>
      <c r="EQD33" s="10"/>
      <c r="EQE33" s="8"/>
      <c r="EQF33" s="8"/>
      <c r="EQG33" s="22"/>
      <c r="EQH33" s="23"/>
      <c r="EQI33" s="8"/>
      <c r="EQJ33" s="5"/>
      <c r="EQK33" s="6"/>
      <c r="EQL33" s="10"/>
      <c r="EQM33" s="8"/>
      <c r="EQN33" s="8"/>
      <c r="EQO33" s="22"/>
      <c r="EQP33" s="23"/>
      <c r="EQQ33" s="8"/>
      <c r="EQR33" s="5"/>
      <c r="EQS33" s="6"/>
      <c r="EQT33" s="10"/>
      <c r="EQU33" s="8"/>
      <c r="EQV33" s="8"/>
      <c r="EQW33" s="22"/>
      <c r="EQX33" s="23"/>
      <c r="EQY33" s="8"/>
      <c r="EQZ33" s="5"/>
      <c r="ERA33" s="6"/>
      <c r="ERB33" s="10"/>
      <c r="ERC33" s="8"/>
      <c r="ERD33" s="8"/>
      <c r="ERE33" s="22"/>
      <c r="ERF33" s="23"/>
      <c r="ERG33" s="8"/>
      <c r="ERH33" s="5"/>
      <c r="ERI33" s="6"/>
      <c r="ERJ33" s="10"/>
      <c r="ERK33" s="8"/>
      <c r="ERL33" s="8"/>
      <c r="ERM33" s="22"/>
      <c r="ERN33" s="23"/>
      <c r="ERO33" s="8"/>
      <c r="ERP33" s="5"/>
      <c r="ERQ33" s="6"/>
      <c r="ERR33" s="10"/>
      <c r="ERS33" s="8"/>
      <c r="ERT33" s="8"/>
      <c r="ERU33" s="22"/>
      <c r="ERV33" s="23"/>
      <c r="ERW33" s="8"/>
      <c r="ERX33" s="5"/>
      <c r="ERY33" s="6"/>
      <c r="ERZ33" s="10"/>
      <c r="ESA33" s="8"/>
      <c r="ESB33" s="8"/>
      <c r="ESC33" s="22"/>
      <c r="ESD33" s="23"/>
      <c r="ESE33" s="8"/>
      <c r="ESF33" s="5"/>
      <c r="ESG33" s="6"/>
      <c r="ESH33" s="10"/>
      <c r="ESI33" s="8"/>
      <c r="ESJ33" s="8"/>
      <c r="ESK33" s="22"/>
      <c r="ESL33" s="23"/>
      <c r="ESM33" s="8"/>
      <c r="ESN33" s="5"/>
      <c r="ESO33" s="6"/>
      <c r="ESP33" s="10"/>
      <c r="ESQ33" s="8"/>
      <c r="ESR33" s="8"/>
      <c r="ESS33" s="22"/>
      <c r="EST33" s="23"/>
      <c r="ESU33" s="8"/>
      <c r="ESV33" s="5"/>
      <c r="ESW33" s="6"/>
      <c r="ESX33" s="10"/>
      <c r="ESY33" s="8"/>
      <c r="ESZ33" s="8"/>
      <c r="ETA33" s="22"/>
      <c r="ETB33" s="23"/>
      <c r="ETC33" s="8"/>
      <c r="ETD33" s="5"/>
      <c r="ETE33" s="6"/>
      <c r="ETF33" s="10"/>
      <c r="ETG33" s="8"/>
      <c r="ETH33" s="8"/>
      <c r="ETI33" s="22"/>
      <c r="ETJ33" s="23"/>
      <c r="ETK33" s="8"/>
      <c r="ETL33" s="5"/>
      <c r="ETM33" s="6"/>
      <c r="ETN33" s="10"/>
      <c r="ETO33" s="8"/>
      <c r="ETP33" s="8"/>
      <c r="ETQ33" s="22"/>
      <c r="ETR33" s="23"/>
      <c r="ETS33" s="8"/>
      <c r="ETT33" s="5"/>
      <c r="ETU33" s="6"/>
      <c r="ETV33" s="10"/>
      <c r="ETW33" s="8"/>
      <c r="ETX33" s="8"/>
      <c r="ETY33" s="22"/>
      <c r="ETZ33" s="23"/>
      <c r="EUA33" s="8"/>
      <c r="EUB33" s="5"/>
      <c r="EUC33" s="6"/>
      <c r="EUD33" s="10"/>
      <c r="EUE33" s="8"/>
      <c r="EUF33" s="8"/>
      <c r="EUG33" s="22"/>
      <c r="EUH33" s="23"/>
      <c r="EUI33" s="8"/>
      <c r="EUJ33" s="5"/>
      <c r="EUK33" s="6"/>
      <c r="EUL33" s="10"/>
      <c r="EUM33" s="8"/>
      <c r="EUN33" s="8"/>
      <c r="EUO33" s="22"/>
      <c r="EUP33" s="23"/>
      <c r="EUQ33" s="8"/>
      <c r="EUR33" s="5"/>
      <c r="EUS33" s="6"/>
      <c r="EUT33" s="10"/>
      <c r="EUU33" s="8"/>
      <c r="EUV33" s="8"/>
      <c r="EUW33" s="22"/>
      <c r="EUX33" s="23"/>
      <c r="EUY33" s="8"/>
      <c r="EUZ33" s="5"/>
      <c r="EVA33" s="6"/>
      <c r="EVB33" s="10"/>
      <c r="EVC33" s="8"/>
      <c r="EVD33" s="8"/>
      <c r="EVE33" s="22"/>
      <c r="EVF33" s="23"/>
      <c r="EVG33" s="8"/>
      <c r="EVH33" s="5"/>
      <c r="EVI33" s="6"/>
      <c r="EVJ33" s="10"/>
      <c r="EVK33" s="8"/>
      <c r="EVL33" s="8"/>
      <c r="EVM33" s="22"/>
      <c r="EVN33" s="23"/>
      <c r="EVO33" s="8"/>
      <c r="EVP33" s="5"/>
      <c r="EVQ33" s="6"/>
      <c r="EVR33" s="10"/>
      <c r="EVS33" s="8"/>
      <c r="EVT33" s="8"/>
      <c r="EVU33" s="22"/>
      <c r="EVV33" s="23"/>
      <c r="EVW33" s="8"/>
      <c r="EVX33" s="5"/>
      <c r="EVY33" s="6"/>
      <c r="EVZ33" s="10"/>
      <c r="EWA33" s="8"/>
      <c r="EWB33" s="8"/>
      <c r="EWC33" s="22"/>
      <c r="EWD33" s="23"/>
      <c r="EWE33" s="8"/>
      <c r="EWF33" s="5"/>
      <c r="EWG33" s="6"/>
      <c r="EWH33" s="10"/>
      <c r="EWI33" s="8"/>
      <c r="EWJ33" s="8"/>
      <c r="EWK33" s="22"/>
      <c r="EWL33" s="23"/>
      <c r="EWM33" s="8"/>
      <c r="EWN33" s="5"/>
      <c r="EWO33" s="6"/>
      <c r="EWP33" s="10"/>
      <c r="EWQ33" s="8"/>
      <c r="EWR33" s="8"/>
      <c r="EWS33" s="22"/>
      <c r="EWT33" s="23"/>
      <c r="EWU33" s="8"/>
      <c r="EWV33" s="5"/>
      <c r="EWW33" s="6"/>
      <c r="EWX33" s="10"/>
      <c r="EWY33" s="8"/>
      <c r="EWZ33" s="8"/>
      <c r="EXA33" s="22"/>
      <c r="EXB33" s="23"/>
      <c r="EXC33" s="8"/>
      <c r="EXD33" s="5"/>
      <c r="EXE33" s="6"/>
      <c r="EXF33" s="10"/>
      <c r="EXG33" s="8"/>
      <c r="EXH33" s="8"/>
      <c r="EXI33" s="22"/>
      <c r="EXJ33" s="23"/>
      <c r="EXK33" s="8"/>
      <c r="EXL33" s="5"/>
      <c r="EXM33" s="6"/>
      <c r="EXN33" s="10"/>
      <c r="EXO33" s="8"/>
      <c r="EXP33" s="8"/>
      <c r="EXQ33" s="22"/>
      <c r="EXR33" s="23"/>
      <c r="EXS33" s="8"/>
      <c r="EXT33" s="5"/>
      <c r="EXU33" s="6"/>
      <c r="EXV33" s="10"/>
      <c r="EXW33" s="8"/>
      <c r="EXX33" s="8"/>
      <c r="EXY33" s="22"/>
      <c r="EXZ33" s="23"/>
      <c r="EYA33" s="8"/>
      <c r="EYB33" s="5"/>
      <c r="EYC33" s="6"/>
      <c r="EYD33" s="10"/>
      <c r="EYE33" s="8"/>
      <c r="EYF33" s="8"/>
      <c r="EYG33" s="22"/>
      <c r="EYH33" s="23"/>
      <c r="EYI33" s="8"/>
      <c r="EYJ33" s="5"/>
      <c r="EYK33" s="6"/>
      <c r="EYL33" s="10"/>
      <c r="EYM33" s="8"/>
      <c r="EYN33" s="8"/>
      <c r="EYO33" s="22"/>
      <c r="EYP33" s="23"/>
      <c r="EYQ33" s="8"/>
      <c r="EYR33" s="5"/>
      <c r="EYS33" s="6"/>
      <c r="EYT33" s="10"/>
      <c r="EYU33" s="8"/>
      <c r="EYV33" s="8"/>
      <c r="EYW33" s="22"/>
      <c r="EYX33" s="23"/>
      <c r="EYY33" s="8"/>
      <c r="EYZ33" s="5"/>
      <c r="EZA33" s="6"/>
      <c r="EZB33" s="10"/>
      <c r="EZC33" s="8"/>
      <c r="EZD33" s="8"/>
      <c r="EZE33" s="22"/>
      <c r="EZF33" s="23"/>
      <c r="EZG33" s="8"/>
      <c r="EZH33" s="5"/>
      <c r="EZI33" s="6"/>
      <c r="EZJ33" s="10"/>
      <c r="EZK33" s="8"/>
      <c r="EZL33" s="8"/>
      <c r="EZM33" s="22"/>
      <c r="EZN33" s="23"/>
      <c r="EZO33" s="8"/>
      <c r="EZP33" s="5"/>
      <c r="EZQ33" s="6"/>
      <c r="EZR33" s="10"/>
      <c r="EZS33" s="8"/>
      <c r="EZT33" s="8"/>
      <c r="EZU33" s="22"/>
      <c r="EZV33" s="23"/>
      <c r="EZW33" s="8"/>
      <c r="EZX33" s="5"/>
      <c r="EZY33" s="6"/>
      <c r="EZZ33" s="10"/>
      <c r="FAA33" s="8"/>
      <c r="FAB33" s="8"/>
      <c r="FAC33" s="22"/>
      <c r="FAD33" s="23"/>
      <c r="FAE33" s="8"/>
      <c r="FAF33" s="5"/>
      <c r="FAG33" s="6"/>
      <c r="FAH33" s="10"/>
      <c r="FAI33" s="8"/>
      <c r="FAJ33" s="8"/>
      <c r="FAK33" s="22"/>
      <c r="FAL33" s="23"/>
      <c r="FAM33" s="8"/>
      <c r="FAN33" s="5"/>
      <c r="FAO33" s="6"/>
      <c r="FAP33" s="10"/>
      <c r="FAQ33" s="8"/>
      <c r="FAR33" s="8"/>
      <c r="FAS33" s="22"/>
      <c r="FAT33" s="23"/>
      <c r="FAU33" s="8"/>
      <c r="FAV33" s="5"/>
      <c r="FAW33" s="6"/>
      <c r="FAX33" s="10"/>
      <c r="FAY33" s="8"/>
      <c r="FAZ33" s="8"/>
      <c r="FBA33" s="22"/>
      <c r="FBB33" s="23"/>
      <c r="FBC33" s="8"/>
      <c r="FBD33" s="5"/>
      <c r="FBE33" s="6"/>
      <c r="FBF33" s="10"/>
      <c r="FBG33" s="8"/>
      <c r="FBH33" s="8"/>
      <c r="FBI33" s="22"/>
      <c r="FBJ33" s="23"/>
      <c r="FBK33" s="8"/>
      <c r="FBL33" s="5"/>
      <c r="FBM33" s="6"/>
      <c r="FBN33" s="10"/>
      <c r="FBO33" s="8"/>
      <c r="FBP33" s="8"/>
      <c r="FBQ33" s="22"/>
      <c r="FBR33" s="23"/>
      <c r="FBS33" s="8"/>
      <c r="FBT33" s="5"/>
      <c r="FBU33" s="6"/>
      <c r="FBV33" s="10"/>
      <c r="FBW33" s="8"/>
      <c r="FBX33" s="8"/>
      <c r="FBY33" s="22"/>
      <c r="FBZ33" s="23"/>
      <c r="FCA33" s="8"/>
      <c r="FCB33" s="5"/>
      <c r="FCC33" s="6"/>
      <c r="FCD33" s="10"/>
      <c r="FCE33" s="8"/>
      <c r="FCF33" s="8"/>
      <c r="FCG33" s="22"/>
      <c r="FCH33" s="23"/>
      <c r="FCI33" s="8"/>
      <c r="FCJ33" s="5"/>
      <c r="FCK33" s="6"/>
      <c r="FCL33" s="10"/>
      <c r="FCM33" s="8"/>
      <c r="FCN33" s="8"/>
      <c r="FCO33" s="22"/>
      <c r="FCP33" s="23"/>
      <c r="FCQ33" s="8"/>
      <c r="FCR33" s="5"/>
      <c r="FCS33" s="6"/>
      <c r="FCT33" s="10"/>
      <c r="FCU33" s="8"/>
      <c r="FCV33" s="8"/>
      <c r="FCW33" s="22"/>
      <c r="FCX33" s="23"/>
      <c r="FCY33" s="8"/>
      <c r="FCZ33" s="5"/>
      <c r="FDA33" s="6"/>
      <c r="FDB33" s="10"/>
      <c r="FDC33" s="8"/>
      <c r="FDD33" s="8"/>
      <c r="FDE33" s="22"/>
      <c r="FDF33" s="23"/>
      <c r="FDG33" s="8"/>
      <c r="FDH33" s="5"/>
      <c r="FDI33" s="6"/>
      <c r="FDJ33" s="10"/>
      <c r="FDK33" s="8"/>
      <c r="FDL33" s="8"/>
      <c r="FDM33" s="22"/>
      <c r="FDN33" s="23"/>
      <c r="FDO33" s="8"/>
      <c r="FDP33" s="5"/>
      <c r="FDQ33" s="6"/>
      <c r="FDR33" s="10"/>
      <c r="FDS33" s="8"/>
      <c r="FDT33" s="8"/>
      <c r="FDU33" s="22"/>
      <c r="FDV33" s="23"/>
      <c r="FDW33" s="8"/>
      <c r="FDX33" s="5"/>
      <c r="FDY33" s="6"/>
      <c r="FDZ33" s="10"/>
      <c r="FEA33" s="8"/>
      <c r="FEB33" s="8"/>
      <c r="FEC33" s="22"/>
      <c r="FED33" s="23"/>
      <c r="FEE33" s="8"/>
      <c r="FEF33" s="5"/>
      <c r="FEG33" s="6"/>
      <c r="FEH33" s="10"/>
      <c r="FEI33" s="8"/>
      <c r="FEJ33" s="8"/>
      <c r="FEK33" s="22"/>
      <c r="FEL33" s="23"/>
      <c r="FEM33" s="8"/>
      <c r="FEN33" s="5"/>
      <c r="FEO33" s="6"/>
      <c r="FEP33" s="10"/>
      <c r="FEQ33" s="8"/>
      <c r="FER33" s="8"/>
      <c r="FES33" s="22"/>
      <c r="FET33" s="23"/>
      <c r="FEU33" s="8"/>
      <c r="FEV33" s="5"/>
      <c r="FEW33" s="6"/>
      <c r="FEX33" s="10"/>
      <c r="FEY33" s="8"/>
      <c r="FEZ33" s="8"/>
      <c r="FFA33" s="22"/>
      <c r="FFB33" s="23"/>
      <c r="FFC33" s="8"/>
      <c r="FFD33" s="5"/>
      <c r="FFE33" s="6"/>
      <c r="FFF33" s="10"/>
      <c r="FFG33" s="8"/>
      <c r="FFH33" s="8"/>
      <c r="FFI33" s="22"/>
      <c r="FFJ33" s="23"/>
      <c r="FFK33" s="8"/>
      <c r="FFL33" s="5"/>
      <c r="FFM33" s="6"/>
      <c r="FFN33" s="10"/>
      <c r="FFO33" s="8"/>
      <c r="FFP33" s="8"/>
      <c r="FFQ33" s="22"/>
      <c r="FFR33" s="23"/>
      <c r="FFS33" s="8"/>
      <c r="FFT33" s="5"/>
      <c r="FFU33" s="6"/>
      <c r="FFV33" s="10"/>
      <c r="FFW33" s="8"/>
      <c r="FFX33" s="8"/>
      <c r="FFY33" s="22"/>
      <c r="FFZ33" s="23"/>
      <c r="FGA33" s="8"/>
      <c r="FGB33" s="5"/>
      <c r="FGC33" s="6"/>
      <c r="FGD33" s="10"/>
      <c r="FGE33" s="8"/>
      <c r="FGF33" s="8"/>
      <c r="FGG33" s="22"/>
      <c r="FGH33" s="23"/>
      <c r="FGI33" s="8"/>
      <c r="FGJ33" s="5"/>
      <c r="FGK33" s="6"/>
      <c r="FGL33" s="10"/>
      <c r="FGM33" s="8"/>
      <c r="FGN33" s="8"/>
      <c r="FGO33" s="22"/>
      <c r="FGP33" s="23"/>
      <c r="FGQ33" s="8"/>
      <c r="FGR33" s="5"/>
      <c r="FGS33" s="6"/>
      <c r="FGT33" s="10"/>
      <c r="FGU33" s="8"/>
      <c r="FGV33" s="8"/>
      <c r="FGW33" s="22"/>
      <c r="FGX33" s="23"/>
      <c r="FGY33" s="8"/>
      <c r="FGZ33" s="5"/>
      <c r="FHA33" s="6"/>
      <c r="FHB33" s="10"/>
      <c r="FHC33" s="8"/>
      <c r="FHD33" s="8"/>
      <c r="FHE33" s="22"/>
      <c r="FHF33" s="23"/>
      <c r="FHG33" s="8"/>
      <c r="FHH33" s="5"/>
      <c r="FHI33" s="6"/>
      <c r="FHJ33" s="10"/>
      <c r="FHK33" s="8"/>
      <c r="FHL33" s="8"/>
      <c r="FHM33" s="22"/>
      <c r="FHN33" s="23"/>
      <c r="FHO33" s="8"/>
      <c r="FHP33" s="5"/>
      <c r="FHQ33" s="6"/>
      <c r="FHR33" s="10"/>
      <c r="FHS33" s="8"/>
      <c r="FHT33" s="8"/>
      <c r="FHU33" s="22"/>
      <c r="FHV33" s="23"/>
      <c r="FHW33" s="8"/>
      <c r="FHX33" s="5"/>
      <c r="FHY33" s="6"/>
      <c r="FHZ33" s="10"/>
      <c r="FIA33" s="8"/>
      <c r="FIB33" s="8"/>
      <c r="FIC33" s="22"/>
      <c r="FID33" s="23"/>
      <c r="FIE33" s="8"/>
      <c r="FIF33" s="5"/>
      <c r="FIG33" s="6"/>
      <c r="FIH33" s="10"/>
      <c r="FII33" s="8"/>
      <c r="FIJ33" s="8"/>
      <c r="FIK33" s="22"/>
      <c r="FIL33" s="23"/>
      <c r="FIM33" s="8"/>
      <c r="FIN33" s="5"/>
      <c r="FIO33" s="6"/>
      <c r="FIP33" s="10"/>
      <c r="FIQ33" s="8"/>
      <c r="FIR33" s="8"/>
      <c r="FIS33" s="22"/>
      <c r="FIT33" s="23"/>
      <c r="FIU33" s="8"/>
      <c r="FIV33" s="5"/>
      <c r="FIW33" s="6"/>
      <c r="FIX33" s="10"/>
      <c r="FIY33" s="8"/>
      <c r="FIZ33" s="8"/>
      <c r="FJA33" s="22"/>
      <c r="FJB33" s="23"/>
      <c r="FJC33" s="8"/>
      <c r="FJD33" s="5"/>
      <c r="FJE33" s="6"/>
      <c r="FJF33" s="10"/>
      <c r="FJG33" s="8"/>
      <c r="FJH33" s="8"/>
      <c r="FJI33" s="22"/>
      <c r="FJJ33" s="23"/>
      <c r="FJK33" s="8"/>
      <c r="FJL33" s="5"/>
      <c r="FJM33" s="6"/>
      <c r="FJN33" s="10"/>
      <c r="FJO33" s="8"/>
      <c r="FJP33" s="8"/>
      <c r="FJQ33" s="22"/>
      <c r="FJR33" s="23"/>
      <c r="FJS33" s="8"/>
      <c r="FJT33" s="5"/>
      <c r="FJU33" s="6"/>
      <c r="FJV33" s="10"/>
      <c r="FJW33" s="8"/>
      <c r="FJX33" s="8"/>
      <c r="FJY33" s="22"/>
      <c r="FJZ33" s="23"/>
      <c r="FKA33" s="8"/>
      <c r="FKB33" s="5"/>
      <c r="FKC33" s="6"/>
      <c r="FKD33" s="10"/>
      <c r="FKE33" s="8"/>
      <c r="FKF33" s="8"/>
      <c r="FKG33" s="22"/>
      <c r="FKH33" s="23"/>
      <c r="FKI33" s="8"/>
      <c r="FKJ33" s="5"/>
      <c r="FKK33" s="6"/>
      <c r="FKL33" s="10"/>
      <c r="FKM33" s="8"/>
      <c r="FKN33" s="8"/>
      <c r="FKO33" s="22"/>
      <c r="FKP33" s="23"/>
      <c r="FKQ33" s="8"/>
      <c r="FKR33" s="5"/>
      <c r="FKS33" s="6"/>
      <c r="FKT33" s="10"/>
      <c r="FKU33" s="8"/>
      <c r="FKV33" s="8"/>
      <c r="FKW33" s="22"/>
      <c r="FKX33" s="23"/>
      <c r="FKY33" s="8"/>
      <c r="FKZ33" s="5"/>
      <c r="FLA33" s="6"/>
      <c r="FLB33" s="10"/>
      <c r="FLC33" s="8"/>
      <c r="FLD33" s="8"/>
      <c r="FLE33" s="22"/>
      <c r="FLF33" s="23"/>
      <c r="FLG33" s="8"/>
      <c r="FLH33" s="5"/>
      <c r="FLI33" s="6"/>
      <c r="FLJ33" s="10"/>
      <c r="FLK33" s="8"/>
      <c r="FLL33" s="8"/>
      <c r="FLM33" s="22"/>
      <c r="FLN33" s="23"/>
      <c r="FLO33" s="8"/>
      <c r="FLP33" s="5"/>
      <c r="FLQ33" s="6"/>
      <c r="FLR33" s="10"/>
      <c r="FLS33" s="8"/>
      <c r="FLT33" s="8"/>
      <c r="FLU33" s="22"/>
      <c r="FLV33" s="23"/>
      <c r="FLW33" s="8"/>
      <c r="FLX33" s="5"/>
      <c r="FLY33" s="6"/>
      <c r="FLZ33" s="10"/>
      <c r="FMA33" s="8"/>
      <c r="FMB33" s="8"/>
      <c r="FMC33" s="22"/>
      <c r="FMD33" s="23"/>
      <c r="FME33" s="8"/>
      <c r="FMF33" s="5"/>
      <c r="FMG33" s="6"/>
      <c r="FMH33" s="10"/>
      <c r="FMI33" s="8"/>
      <c r="FMJ33" s="8"/>
      <c r="FMK33" s="22"/>
      <c r="FML33" s="23"/>
      <c r="FMM33" s="8"/>
      <c r="FMN33" s="5"/>
      <c r="FMO33" s="6"/>
      <c r="FMP33" s="10"/>
      <c r="FMQ33" s="8"/>
      <c r="FMR33" s="8"/>
      <c r="FMS33" s="22"/>
      <c r="FMT33" s="23"/>
      <c r="FMU33" s="8"/>
      <c r="FMV33" s="5"/>
      <c r="FMW33" s="6"/>
      <c r="FMX33" s="10"/>
      <c r="FMY33" s="8"/>
      <c r="FMZ33" s="8"/>
      <c r="FNA33" s="22"/>
      <c r="FNB33" s="23"/>
      <c r="FNC33" s="8"/>
      <c r="FND33" s="5"/>
      <c r="FNE33" s="6"/>
      <c r="FNF33" s="10"/>
      <c r="FNG33" s="8"/>
      <c r="FNH33" s="8"/>
      <c r="FNI33" s="22"/>
      <c r="FNJ33" s="23"/>
      <c r="FNK33" s="8"/>
      <c r="FNL33" s="5"/>
      <c r="FNM33" s="6"/>
      <c r="FNN33" s="10"/>
      <c r="FNO33" s="8"/>
      <c r="FNP33" s="8"/>
      <c r="FNQ33" s="22"/>
      <c r="FNR33" s="23"/>
      <c r="FNS33" s="8"/>
      <c r="FNT33" s="5"/>
      <c r="FNU33" s="6"/>
      <c r="FNV33" s="10"/>
      <c r="FNW33" s="8"/>
      <c r="FNX33" s="8"/>
      <c r="FNY33" s="22"/>
      <c r="FNZ33" s="23"/>
      <c r="FOA33" s="8"/>
      <c r="FOB33" s="5"/>
      <c r="FOC33" s="6"/>
      <c r="FOD33" s="10"/>
      <c r="FOE33" s="8"/>
      <c r="FOF33" s="8"/>
      <c r="FOG33" s="22"/>
      <c r="FOH33" s="23"/>
      <c r="FOI33" s="8"/>
      <c r="FOJ33" s="5"/>
      <c r="FOK33" s="6"/>
      <c r="FOL33" s="10"/>
      <c r="FOM33" s="8"/>
      <c r="FON33" s="8"/>
      <c r="FOO33" s="22"/>
      <c r="FOP33" s="23"/>
      <c r="FOQ33" s="8"/>
      <c r="FOR33" s="5"/>
      <c r="FOS33" s="6"/>
      <c r="FOT33" s="10"/>
      <c r="FOU33" s="8"/>
      <c r="FOV33" s="8"/>
      <c r="FOW33" s="22"/>
      <c r="FOX33" s="23"/>
      <c r="FOY33" s="8"/>
      <c r="FOZ33" s="5"/>
      <c r="FPA33" s="6"/>
      <c r="FPB33" s="10"/>
      <c r="FPC33" s="8"/>
      <c r="FPD33" s="8"/>
      <c r="FPE33" s="22"/>
      <c r="FPF33" s="23"/>
      <c r="FPG33" s="8"/>
      <c r="FPH33" s="5"/>
      <c r="FPI33" s="6"/>
      <c r="FPJ33" s="10"/>
      <c r="FPK33" s="8"/>
      <c r="FPL33" s="8"/>
      <c r="FPM33" s="22"/>
      <c r="FPN33" s="23"/>
      <c r="FPO33" s="8"/>
      <c r="FPP33" s="5"/>
      <c r="FPQ33" s="6"/>
      <c r="FPR33" s="10"/>
      <c r="FPS33" s="8"/>
      <c r="FPT33" s="8"/>
      <c r="FPU33" s="22"/>
      <c r="FPV33" s="23"/>
      <c r="FPW33" s="8"/>
      <c r="FPX33" s="5"/>
      <c r="FPY33" s="6"/>
      <c r="FPZ33" s="10"/>
      <c r="FQA33" s="8"/>
      <c r="FQB33" s="8"/>
      <c r="FQC33" s="22"/>
      <c r="FQD33" s="23"/>
      <c r="FQE33" s="8"/>
      <c r="FQF33" s="5"/>
      <c r="FQG33" s="6"/>
      <c r="FQH33" s="10"/>
      <c r="FQI33" s="8"/>
      <c r="FQJ33" s="8"/>
      <c r="FQK33" s="22"/>
      <c r="FQL33" s="23"/>
      <c r="FQM33" s="8"/>
      <c r="FQN33" s="5"/>
      <c r="FQO33" s="6"/>
      <c r="FQP33" s="10"/>
      <c r="FQQ33" s="8"/>
      <c r="FQR33" s="8"/>
      <c r="FQS33" s="22"/>
      <c r="FQT33" s="23"/>
      <c r="FQU33" s="8"/>
      <c r="FQV33" s="5"/>
      <c r="FQW33" s="6"/>
      <c r="FQX33" s="10"/>
      <c r="FQY33" s="8"/>
      <c r="FQZ33" s="8"/>
      <c r="FRA33" s="22"/>
      <c r="FRB33" s="23"/>
      <c r="FRC33" s="8"/>
      <c r="FRD33" s="5"/>
      <c r="FRE33" s="6"/>
      <c r="FRF33" s="10"/>
      <c r="FRG33" s="8"/>
      <c r="FRH33" s="8"/>
      <c r="FRI33" s="22"/>
      <c r="FRJ33" s="23"/>
      <c r="FRK33" s="8"/>
      <c r="FRL33" s="5"/>
      <c r="FRM33" s="6"/>
      <c r="FRN33" s="10"/>
      <c r="FRO33" s="8"/>
      <c r="FRP33" s="8"/>
      <c r="FRQ33" s="22"/>
      <c r="FRR33" s="23"/>
      <c r="FRS33" s="8"/>
      <c r="FRT33" s="5"/>
      <c r="FRU33" s="6"/>
      <c r="FRV33" s="10"/>
      <c r="FRW33" s="8"/>
      <c r="FRX33" s="8"/>
      <c r="FRY33" s="22"/>
      <c r="FRZ33" s="23"/>
      <c r="FSA33" s="8"/>
      <c r="FSB33" s="5"/>
      <c r="FSC33" s="6"/>
      <c r="FSD33" s="10"/>
      <c r="FSE33" s="8"/>
      <c r="FSF33" s="8"/>
      <c r="FSG33" s="22"/>
      <c r="FSH33" s="23"/>
      <c r="FSI33" s="8"/>
      <c r="FSJ33" s="5"/>
      <c r="FSK33" s="6"/>
      <c r="FSL33" s="10"/>
      <c r="FSM33" s="8"/>
      <c r="FSN33" s="8"/>
      <c r="FSO33" s="22"/>
      <c r="FSP33" s="23"/>
      <c r="FSQ33" s="8"/>
      <c r="FSR33" s="5"/>
      <c r="FSS33" s="6"/>
      <c r="FST33" s="10"/>
      <c r="FSU33" s="8"/>
      <c r="FSV33" s="8"/>
      <c r="FSW33" s="22"/>
      <c r="FSX33" s="23"/>
      <c r="FSY33" s="8"/>
      <c r="FSZ33" s="5"/>
      <c r="FTA33" s="6"/>
      <c r="FTB33" s="10"/>
      <c r="FTC33" s="8"/>
      <c r="FTD33" s="8"/>
      <c r="FTE33" s="22"/>
      <c r="FTF33" s="23"/>
      <c r="FTG33" s="8"/>
      <c r="FTH33" s="5"/>
      <c r="FTI33" s="6"/>
      <c r="FTJ33" s="10"/>
      <c r="FTK33" s="8"/>
      <c r="FTL33" s="8"/>
      <c r="FTM33" s="22"/>
      <c r="FTN33" s="23"/>
      <c r="FTO33" s="8"/>
      <c r="FTP33" s="5"/>
      <c r="FTQ33" s="6"/>
      <c r="FTR33" s="10"/>
      <c r="FTS33" s="8"/>
      <c r="FTT33" s="8"/>
      <c r="FTU33" s="22"/>
      <c r="FTV33" s="23"/>
      <c r="FTW33" s="8"/>
      <c r="FTX33" s="5"/>
      <c r="FTY33" s="6"/>
      <c r="FTZ33" s="10"/>
      <c r="FUA33" s="8"/>
      <c r="FUB33" s="8"/>
      <c r="FUC33" s="22"/>
      <c r="FUD33" s="23"/>
      <c r="FUE33" s="8"/>
      <c r="FUF33" s="5"/>
      <c r="FUG33" s="6"/>
      <c r="FUH33" s="10"/>
      <c r="FUI33" s="8"/>
      <c r="FUJ33" s="8"/>
      <c r="FUK33" s="22"/>
      <c r="FUL33" s="23"/>
      <c r="FUM33" s="8"/>
      <c r="FUN33" s="5"/>
      <c r="FUO33" s="6"/>
      <c r="FUP33" s="10"/>
      <c r="FUQ33" s="8"/>
      <c r="FUR33" s="8"/>
      <c r="FUS33" s="22"/>
      <c r="FUT33" s="23"/>
      <c r="FUU33" s="8"/>
      <c r="FUV33" s="5"/>
      <c r="FUW33" s="6"/>
      <c r="FUX33" s="10"/>
      <c r="FUY33" s="8"/>
      <c r="FUZ33" s="8"/>
      <c r="FVA33" s="22"/>
      <c r="FVB33" s="23"/>
      <c r="FVC33" s="8"/>
      <c r="FVD33" s="5"/>
      <c r="FVE33" s="6"/>
      <c r="FVF33" s="10"/>
      <c r="FVG33" s="8"/>
      <c r="FVH33" s="8"/>
      <c r="FVI33" s="22"/>
      <c r="FVJ33" s="23"/>
      <c r="FVK33" s="8"/>
      <c r="FVL33" s="5"/>
      <c r="FVM33" s="6"/>
      <c r="FVN33" s="10"/>
      <c r="FVO33" s="8"/>
      <c r="FVP33" s="8"/>
      <c r="FVQ33" s="22"/>
      <c r="FVR33" s="23"/>
      <c r="FVS33" s="8"/>
      <c r="FVT33" s="5"/>
      <c r="FVU33" s="6"/>
      <c r="FVV33" s="10"/>
      <c r="FVW33" s="8"/>
      <c r="FVX33" s="8"/>
      <c r="FVY33" s="22"/>
      <c r="FVZ33" s="23"/>
      <c r="FWA33" s="8"/>
      <c r="FWB33" s="5"/>
      <c r="FWC33" s="6"/>
      <c r="FWD33" s="10"/>
      <c r="FWE33" s="8"/>
      <c r="FWF33" s="8"/>
      <c r="FWG33" s="22"/>
      <c r="FWH33" s="23"/>
      <c r="FWI33" s="8"/>
      <c r="FWJ33" s="5"/>
      <c r="FWK33" s="6"/>
      <c r="FWL33" s="10"/>
      <c r="FWM33" s="8"/>
      <c r="FWN33" s="8"/>
      <c r="FWO33" s="22"/>
      <c r="FWP33" s="23"/>
      <c r="FWQ33" s="8"/>
      <c r="FWR33" s="5"/>
      <c r="FWS33" s="6"/>
      <c r="FWT33" s="10"/>
      <c r="FWU33" s="8"/>
      <c r="FWV33" s="8"/>
      <c r="FWW33" s="22"/>
      <c r="FWX33" s="23"/>
      <c r="FWY33" s="8"/>
      <c r="FWZ33" s="5"/>
      <c r="FXA33" s="6"/>
      <c r="FXB33" s="10"/>
      <c r="FXC33" s="8"/>
      <c r="FXD33" s="8"/>
      <c r="FXE33" s="22"/>
      <c r="FXF33" s="23"/>
      <c r="FXG33" s="8"/>
      <c r="FXH33" s="5"/>
      <c r="FXI33" s="6"/>
      <c r="FXJ33" s="10"/>
      <c r="FXK33" s="8"/>
      <c r="FXL33" s="8"/>
      <c r="FXM33" s="22"/>
      <c r="FXN33" s="23"/>
      <c r="FXO33" s="8"/>
      <c r="FXP33" s="5"/>
      <c r="FXQ33" s="6"/>
      <c r="FXR33" s="10"/>
      <c r="FXS33" s="8"/>
      <c r="FXT33" s="8"/>
      <c r="FXU33" s="22"/>
      <c r="FXV33" s="23"/>
      <c r="FXW33" s="8"/>
      <c r="FXX33" s="5"/>
      <c r="FXY33" s="6"/>
      <c r="FXZ33" s="10"/>
      <c r="FYA33" s="8"/>
      <c r="FYB33" s="8"/>
      <c r="FYC33" s="22"/>
      <c r="FYD33" s="23"/>
      <c r="FYE33" s="8"/>
      <c r="FYF33" s="5"/>
      <c r="FYG33" s="6"/>
      <c r="FYH33" s="10"/>
      <c r="FYI33" s="8"/>
      <c r="FYJ33" s="8"/>
      <c r="FYK33" s="22"/>
      <c r="FYL33" s="23"/>
      <c r="FYM33" s="8"/>
      <c r="FYN33" s="5"/>
      <c r="FYO33" s="6"/>
      <c r="FYP33" s="10"/>
      <c r="FYQ33" s="8"/>
      <c r="FYR33" s="8"/>
      <c r="FYS33" s="22"/>
      <c r="FYT33" s="23"/>
      <c r="FYU33" s="8"/>
      <c r="FYV33" s="5"/>
      <c r="FYW33" s="6"/>
      <c r="FYX33" s="10"/>
      <c r="FYY33" s="8"/>
      <c r="FYZ33" s="8"/>
      <c r="FZA33" s="22"/>
      <c r="FZB33" s="23"/>
      <c r="FZC33" s="8"/>
      <c r="FZD33" s="5"/>
      <c r="FZE33" s="6"/>
      <c r="FZF33" s="10"/>
      <c r="FZG33" s="8"/>
      <c r="FZH33" s="8"/>
      <c r="FZI33" s="22"/>
      <c r="FZJ33" s="23"/>
      <c r="FZK33" s="8"/>
      <c r="FZL33" s="5"/>
      <c r="FZM33" s="6"/>
      <c r="FZN33" s="10"/>
      <c r="FZO33" s="8"/>
      <c r="FZP33" s="8"/>
      <c r="FZQ33" s="22"/>
      <c r="FZR33" s="23"/>
      <c r="FZS33" s="8"/>
      <c r="FZT33" s="5"/>
      <c r="FZU33" s="6"/>
      <c r="FZV33" s="10"/>
      <c r="FZW33" s="8"/>
      <c r="FZX33" s="8"/>
      <c r="FZY33" s="22"/>
      <c r="FZZ33" s="23"/>
      <c r="GAA33" s="8"/>
      <c r="GAB33" s="5"/>
      <c r="GAC33" s="6"/>
      <c r="GAD33" s="10"/>
      <c r="GAE33" s="8"/>
      <c r="GAF33" s="8"/>
      <c r="GAG33" s="22"/>
      <c r="GAH33" s="23"/>
      <c r="GAI33" s="8"/>
      <c r="GAJ33" s="5"/>
      <c r="GAK33" s="6"/>
      <c r="GAL33" s="10"/>
      <c r="GAM33" s="8"/>
      <c r="GAN33" s="8"/>
      <c r="GAO33" s="22"/>
      <c r="GAP33" s="23"/>
      <c r="GAQ33" s="8"/>
      <c r="GAR33" s="5"/>
      <c r="GAS33" s="6"/>
      <c r="GAT33" s="10"/>
      <c r="GAU33" s="8"/>
      <c r="GAV33" s="8"/>
      <c r="GAW33" s="22"/>
      <c r="GAX33" s="23"/>
      <c r="GAY33" s="8"/>
      <c r="GAZ33" s="5"/>
      <c r="GBA33" s="6"/>
      <c r="GBB33" s="10"/>
      <c r="GBC33" s="8"/>
      <c r="GBD33" s="8"/>
      <c r="GBE33" s="22"/>
      <c r="GBF33" s="23"/>
      <c r="GBG33" s="8"/>
      <c r="GBH33" s="5"/>
      <c r="GBI33" s="6"/>
      <c r="GBJ33" s="10"/>
      <c r="GBK33" s="8"/>
      <c r="GBL33" s="8"/>
      <c r="GBM33" s="22"/>
      <c r="GBN33" s="23"/>
      <c r="GBO33" s="8"/>
      <c r="GBP33" s="5"/>
      <c r="GBQ33" s="6"/>
      <c r="GBR33" s="10"/>
      <c r="GBS33" s="8"/>
      <c r="GBT33" s="8"/>
      <c r="GBU33" s="22"/>
      <c r="GBV33" s="23"/>
      <c r="GBW33" s="8"/>
      <c r="GBX33" s="5"/>
      <c r="GBY33" s="6"/>
      <c r="GBZ33" s="10"/>
      <c r="GCA33" s="8"/>
      <c r="GCB33" s="8"/>
      <c r="GCC33" s="22"/>
      <c r="GCD33" s="23"/>
      <c r="GCE33" s="8"/>
      <c r="GCF33" s="5"/>
      <c r="GCG33" s="6"/>
      <c r="GCH33" s="10"/>
      <c r="GCI33" s="8"/>
      <c r="GCJ33" s="8"/>
      <c r="GCK33" s="22"/>
      <c r="GCL33" s="23"/>
      <c r="GCM33" s="8"/>
      <c r="GCN33" s="5"/>
      <c r="GCO33" s="6"/>
      <c r="GCP33" s="10"/>
      <c r="GCQ33" s="8"/>
      <c r="GCR33" s="8"/>
      <c r="GCS33" s="22"/>
      <c r="GCT33" s="23"/>
      <c r="GCU33" s="8"/>
      <c r="GCV33" s="5"/>
      <c r="GCW33" s="6"/>
      <c r="GCX33" s="10"/>
      <c r="GCY33" s="8"/>
      <c r="GCZ33" s="8"/>
      <c r="GDA33" s="22"/>
      <c r="GDB33" s="23"/>
      <c r="GDC33" s="8"/>
      <c r="GDD33" s="5"/>
      <c r="GDE33" s="6"/>
      <c r="GDF33" s="10"/>
      <c r="GDG33" s="8"/>
      <c r="GDH33" s="8"/>
      <c r="GDI33" s="22"/>
      <c r="GDJ33" s="23"/>
      <c r="GDK33" s="8"/>
      <c r="GDL33" s="5"/>
      <c r="GDM33" s="6"/>
      <c r="GDN33" s="10"/>
      <c r="GDO33" s="8"/>
      <c r="GDP33" s="8"/>
      <c r="GDQ33" s="22"/>
      <c r="GDR33" s="23"/>
      <c r="GDS33" s="8"/>
      <c r="GDT33" s="5"/>
      <c r="GDU33" s="6"/>
      <c r="GDV33" s="10"/>
      <c r="GDW33" s="8"/>
      <c r="GDX33" s="8"/>
      <c r="GDY33" s="22"/>
      <c r="GDZ33" s="23"/>
      <c r="GEA33" s="8"/>
      <c r="GEB33" s="5"/>
      <c r="GEC33" s="6"/>
      <c r="GED33" s="10"/>
      <c r="GEE33" s="8"/>
      <c r="GEF33" s="8"/>
      <c r="GEG33" s="22"/>
      <c r="GEH33" s="23"/>
      <c r="GEI33" s="8"/>
      <c r="GEJ33" s="5"/>
      <c r="GEK33" s="6"/>
      <c r="GEL33" s="10"/>
      <c r="GEM33" s="8"/>
      <c r="GEN33" s="8"/>
      <c r="GEO33" s="22"/>
      <c r="GEP33" s="23"/>
      <c r="GEQ33" s="8"/>
      <c r="GER33" s="5"/>
      <c r="GES33" s="6"/>
      <c r="GET33" s="10"/>
      <c r="GEU33" s="8"/>
      <c r="GEV33" s="8"/>
      <c r="GEW33" s="22"/>
      <c r="GEX33" s="23"/>
      <c r="GEY33" s="8"/>
      <c r="GEZ33" s="5"/>
      <c r="GFA33" s="6"/>
      <c r="GFB33" s="10"/>
      <c r="GFC33" s="8"/>
      <c r="GFD33" s="8"/>
      <c r="GFE33" s="22"/>
      <c r="GFF33" s="23"/>
      <c r="GFG33" s="8"/>
      <c r="GFH33" s="5"/>
      <c r="GFI33" s="6"/>
      <c r="GFJ33" s="10"/>
      <c r="GFK33" s="8"/>
      <c r="GFL33" s="8"/>
      <c r="GFM33" s="22"/>
      <c r="GFN33" s="23"/>
      <c r="GFO33" s="8"/>
      <c r="GFP33" s="5"/>
      <c r="GFQ33" s="6"/>
      <c r="GFR33" s="10"/>
      <c r="GFS33" s="8"/>
      <c r="GFT33" s="8"/>
      <c r="GFU33" s="22"/>
      <c r="GFV33" s="23"/>
      <c r="GFW33" s="8"/>
      <c r="GFX33" s="5"/>
      <c r="GFY33" s="6"/>
      <c r="GFZ33" s="10"/>
      <c r="GGA33" s="8"/>
      <c r="GGB33" s="8"/>
      <c r="GGC33" s="22"/>
      <c r="GGD33" s="23"/>
      <c r="GGE33" s="8"/>
      <c r="GGF33" s="5"/>
      <c r="GGG33" s="6"/>
      <c r="GGH33" s="10"/>
      <c r="GGI33" s="8"/>
      <c r="GGJ33" s="8"/>
      <c r="GGK33" s="22"/>
      <c r="GGL33" s="23"/>
      <c r="GGM33" s="8"/>
      <c r="GGN33" s="5"/>
      <c r="GGO33" s="6"/>
      <c r="GGP33" s="10"/>
      <c r="GGQ33" s="8"/>
      <c r="GGR33" s="8"/>
      <c r="GGS33" s="22"/>
      <c r="GGT33" s="23"/>
      <c r="GGU33" s="8"/>
      <c r="GGV33" s="5"/>
      <c r="GGW33" s="6"/>
      <c r="GGX33" s="10"/>
      <c r="GGY33" s="8"/>
      <c r="GGZ33" s="8"/>
      <c r="GHA33" s="22"/>
      <c r="GHB33" s="23"/>
      <c r="GHC33" s="8"/>
      <c r="GHD33" s="5"/>
      <c r="GHE33" s="6"/>
      <c r="GHF33" s="10"/>
      <c r="GHG33" s="8"/>
      <c r="GHH33" s="8"/>
      <c r="GHI33" s="22"/>
      <c r="GHJ33" s="23"/>
      <c r="GHK33" s="8"/>
      <c r="GHL33" s="5"/>
      <c r="GHM33" s="6"/>
      <c r="GHN33" s="10"/>
      <c r="GHO33" s="8"/>
      <c r="GHP33" s="8"/>
      <c r="GHQ33" s="22"/>
      <c r="GHR33" s="23"/>
      <c r="GHS33" s="8"/>
      <c r="GHT33" s="5"/>
      <c r="GHU33" s="6"/>
      <c r="GHV33" s="10"/>
      <c r="GHW33" s="8"/>
      <c r="GHX33" s="8"/>
      <c r="GHY33" s="22"/>
      <c r="GHZ33" s="23"/>
      <c r="GIA33" s="8"/>
      <c r="GIB33" s="5"/>
      <c r="GIC33" s="6"/>
      <c r="GID33" s="10"/>
      <c r="GIE33" s="8"/>
      <c r="GIF33" s="8"/>
      <c r="GIG33" s="22"/>
      <c r="GIH33" s="23"/>
      <c r="GII33" s="8"/>
      <c r="GIJ33" s="5"/>
      <c r="GIK33" s="6"/>
      <c r="GIL33" s="10"/>
      <c r="GIM33" s="8"/>
      <c r="GIN33" s="8"/>
      <c r="GIO33" s="22"/>
      <c r="GIP33" s="23"/>
      <c r="GIQ33" s="8"/>
      <c r="GIR33" s="5"/>
      <c r="GIS33" s="6"/>
      <c r="GIT33" s="10"/>
      <c r="GIU33" s="8"/>
      <c r="GIV33" s="8"/>
      <c r="GIW33" s="22"/>
      <c r="GIX33" s="23"/>
      <c r="GIY33" s="8"/>
      <c r="GIZ33" s="5"/>
      <c r="GJA33" s="6"/>
      <c r="GJB33" s="10"/>
      <c r="GJC33" s="8"/>
      <c r="GJD33" s="8"/>
      <c r="GJE33" s="22"/>
      <c r="GJF33" s="23"/>
      <c r="GJG33" s="8"/>
      <c r="GJH33" s="5"/>
      <c r="GJI33" s="6"/>
      <c r="GJJ33" s="10"/>
      <c r="GJK33" s="8"/>
      <c r="GJL33" s="8"/>
      <c r="GJM33" s="22"/>
      <c r="GJN33" s="23"/>
      <c r="GJO33" s="8"/>
      <c r="GJP33" s="5"/>
      <c r="GJQ33" s="6"/>
      <c r="GJR33" s="10"/>
      <c r="GJS33" s="8"/>
      <c r="GJT33" s="8"/>
      <c r="GJU33" s="22"/>
      <c r="GJV33" s="23"/>
      <c r="GJW33" s="8"/>
      <c r="GJX33" s="5"/>
      <c r="GJY33" s="6"/>
      <c r="GJZ33" s="10"/>
      <c r="GKA33" s="8"/>
      <c r="GKB33" s="8"/>
      <c r="GKC33" s="22"/>
      <c r="GKD33" s="23"/>
      <c r="GKE33" s="8"/>
      <c r="GKF33" s="5"/>
      <c r="GKG33" s="6"/>
      <c r="GKH33" s="10"/>
      <c r="GKI33" s="8"/>
      <c r="GKJ33" s="8"/>
      <c r="GKK33" s="22"/>
      <c r="GKL33" s="23"/>
      <c r="GKM33" s="8"/>
      <c r="GKN33" s="5"/>
      <c r="GKO33" s="6"/>
      <c r="GKP33" s="10"/>
      <c r="GKQ33" s="8"/>
      <c r="GKR33" s="8"/>
      <c r="GKS33" s="22"/>
      <c r="GKT33" s="23"/>
      <c r="GKU33" s="8"/>
      <c r="GKV33" s="5"/>
      <c r="GKW33" s="6"/>
      <c r="GKX33" s="10"/>
      <c r="GKY33" s="8"/>
      <c r="GKZ33" s="8"/>
      <c r="GLA33" s="22"/>
      <c r="GLB33" s="23"/>
      <c r="GLC33" s="8"/>
      <c r="GLD33" s="5"/>
      <c r="GLE33" s="6"/>
      <c r="GLF33" s="10"/>
      <c r="GLG33" s="8"/>
      <c r="GLH33" s="8"/>
      <c r="GLI33" s="22"/>
      <c r="GLJ33" s="23"/>
      <c r="GLK33" s="8"/>
      <c r="GLL33" s="5"/>
      <c r="GLM33" s="6"/>
      <c r="GLN33" s="10"/>
      <c r="GLO33" s="8"/>
      <c r="GLP33" s="8"/>
      <c r="GLQ33" s="22"/>
      <c r="GLR33" s="23"/>
      <c r="GLS33" s="8"/>
      <c r="GLT33" s="5"/>
      <c r="GLU33" s="6"/>
      <c r="GLV33" s="10"/>
      <c r="GLW33" s="8"/>
      <c r="GLX33" s="8"/>
      <c r="GLY33" s="22"/>
      <c r="GLZ33" s="23"/>
      <c r="GMA33" s="8"/>
      <c r="GMB33" s="5"/>
      <c r="GMC33" s="6"/>
      <c r="GMD33" s="10"/>
      <c r="GME33" s="8"/>
      <c r="GMF33" s="8"/>
      <c r="GMG33" s="22"/>
      <c r="GMH33" s="23"/>
      <c r="GMI33" s="8"/>
      <c r="GMJ33" s="5"/>
      <c r="GMK33" s="6"/>
      <c r="GML33" s="10"/>
      <c r="GMM33" s="8"/>
      <c r="GMN33" s="8"/>
      <c r="GMO33" s="22"/>
      <c r="GMP33" s="23"/>
      <c r="GMQ33" s="8"/>
      <c r="GMR33" s="5"/>
      <c r="GMS33" s="6"/>
      <c r="GMT33" s="10"/>
      <c r="GMU33" s="8"/>
      <c r="GMV33" s="8"/>
      <c r="GMW33" s="22"/>
      <c r="GMX33" s="23"/>
      <c r="GMY33" s="8"/>
      <c r="GMZ33" s="5"/>
      <c r="GNA33" s="6"/>
      <c r="GNB33" s="10"/>
      <c r="GNC33" s="8"/>
      <c r="GND33" s="8"/>
      <c r="GNE33" s="22"/>
      <c r="GNF33" s="23"/>
      <c r="GNG33" s="8"/>
      <c r="GNH33" s="5"/>
      <c r="GNI33" s="6"/>
      <c r="GNJ33" s="10"/>
      <c r="GNK33" s="8"/>
      <c r="GNL33" s="8"/>
      <c r="GNM33" s="22"/>
      <c r="GNN33" s="23"/>
      <c r="GNO33" s="8"/>
      <c r="GNP33" s="5"/>
      <c r="GNQ33" s="6"/>
      <c r="GNR33" s="10"/>
      <c r="GNS33" s="8"/>
      <c r="GNT33" s="8"/>
      <c r="GNU33" s="22"/>
      <c r="GNV33" s="23"/>
      <c r="GNW33" s="8"/>
      <c r="GNX33" s="5"/>
      <c r="GNY33" s="6"/>
      <c r="GNZ33" s="10"/>
      <c r="GOA33" s="8"/>
      <c r="GOB33" s="8"/>
      <c r="GOC33" s="22"/>
      <c r="GOD33" s="23"/>
      <c r="GOE33" s="8"/>
      <c r="GOF33" s="5"/>
      <c r="GOG33" s="6"/>
      <c r="GOH33" s="10"/>
      <c r="GOI33" s="8"/>
      <c r="GOJ33" s="8"/>
      <c r="GOK33" s="22"/>
      <c r="GOL33" s="23"/>
      <c r="GOM33" s="8"/>
      <c r="GON33" s="5"/>
      <c r="GOO33" s="6"/>
      <c r="GOP33" s="10"/>
      <c r="GOQ33" s="8"/>
      <c r="GOR33" s="8"/>
      <c r="GOS33" s="22"/>
      <c r="GOT33" s="23"/>
      <c r="GOU33" s="8"/>
      <c r="GOV33" s="5"/>
      <c r="GOW33" s="6"/>
      <c r="GOX33" s="10"/>
      <c r="GOY33" s="8"/>
      <c r="GOZ33" s="8"/>
      <c r="GPA33" s="22"/>
      <c r="GPB33" s="23"/>
      <c r="GPC33" s="8"/>
      <c r="GPD33" s="5"/>
      <c r="GPE33" s="6"/>
      <c r="GPF33" s="10"/>
      <c r="GPG33" s="8"/>
      <c r="GPH33" s="8"/>
      <c r="GPI33" s="22"/>
      <c r="GPJ33" s="23"/>
      <c r="GPK33" s="8"/>
      <c r="GPL33" s="5"/>
      <c r="GPM33" s="6"/>
      <c r="GPN33" s="10"/>
      <c r="GPO33" s="8"/>
      <c r="GPP33" s="8"/>
      <c r="GPQ33" s="22"/>
      <c r="GPR33" s="23"/>
      <c r="GPS33" s="8"/>
      <c r="GPT33" s="5"/>
      <c r="GPU33" s="6"/>
      <c r="GPV33" s="10"/>
      <c r="GPW33" s="8"/>
      <c r="GPX33" s="8"/>
      <c r="GPY33" s="22"/>
      <c r="GPZ33" s="23"/>
      <c r="GQA33" s="8"/>
      <c r="GQB33" s="5"/>
      <c r="GQC33" s="6"/>
      <c r="GQD33" s="10"/>
      <c r="GQE33" s="8"/>
      <c r="GQF33" s="8"/>
      <c r="GQG33" s="22"/>
      <c r="GQH33" s="23"/>
      <c r="GQI33" s="8"/>
      <c r="GQJ33" s="5"/>
      <c r="GQK33" s="6"/>
      <c r="GQL33" s="10"/>
      <c r="GQM33" s="8"/>
      <c r="GQN33" s="8"/>
      <c r="GQO33" s="22"/>
      <c r="GQP33" s="23"/>
      <c r="GQQ33" s="8"/>
      <c r="GQR33" s="5"/>
      <c r="GQS33" s="6"/>
      <c r="GQT33" s="10"/>
      <c r="GQU33" s="8"/>
      <c r="GQV33" s="8"/>
      <c r="GQW33" s="22"/>
      <c r="GQX33" s="23"/>
      <c r="GQY33" s="8"/>
      <c r="GQZ33" s="5"/>
      <c r="GRA33" s="6"/>
      <c r="GRB33" s="10"/>
      <c r="GRC33" s="8"/>
      <c r="GRD33" s="8"/>
      <c r="GRE33" s="22"/>
      <c r="GRF33" s="23"/>
      <c r="GRG33" s="8"/>
      <c r="GRH33" s="5"/>
      <c r="GRI33" s="6"/>
      <c r="GRJ33" s="10"/>
      <c r="GRK33" s="8"/>
      <c r="GRL33" s="8"/>
      <c r="GRM33" s="22"/>
      <c r="GRN33" s="23"/>
      <c r="GRO33" s="8"/>
      <c r="GRP33" s="5"/>
      <c r="GRQ33" s="6"/>
      <c r="GRR33" s="10"/>
      <c r="GRS33" s="8"/>
      <c r="GRT33" s="8"/>
      <c r="GRU33" s="22"/>
      <c r="GRV33" s="23"/>
      <c r="GRW33" s="8"/>
      <c r="GRX33" s="5"/>
      <c r="GRY33" s="6"/>
      <c r="GRZ33" s="10"/>
      <c r="GSA33" s="8"/>
      <c r="GSB33" s="8"/>
      <c r="GSC33" s="22"/>
      <c r="GSD33" s="23"/>
      <c r="GSE33" s="8"/>
      <c r="GSF33" s="5"/>
      <c r="GSG33" s="6"/>
      <c r="GSH33" s="10"/>
      <c r="GSI33" s="8"/>
      <c r="GSJ33" s="8"/>
      <c r="GSK33" s="22"/>
      <c r="GSL33" s="23"/>
      <c r="GSM33" s="8"/>
      <c r="GSN33" s="5"/>
      <c r="GSO33" s="6"/>
      <c r="GSP33" s="10"/>
      <c r="GSQ33" s="8"/>
      <c r="GSR33" s="8"/>
      <c r="GSS33" s="22"/>
      <c r="GST33" s="23"/>
      <c r="GSU33" s="8"/>
      <c r="GSV33" s="5"/>
      <c r="GSW33" s="6"/>
      <c r="GSX33" s="10"/>
      <c r="GSY33" s="8"/>
      <c r="GSZ33" s="8"/>
      <c r="GTA33" s="22"/>
      <c r="GTB33" s="23"/>
      <c r="GTC33" s="8"/>
      <c r="GTD33" s="5"/>
      <c r="GTE33" s="6"/>
      <c r="GTF33" s="10"/>
      <c r="GTG33" s="8"/>
      <c r="GTH33" s="8"/>
      <c r="GTI33" s="22"/>
      <c r="GTJ33" s="23"/>
      <c r="GTK33" s="8"/>
      <c r="GTL33" s="5"/>
      <c r="GTM33" s="6"/>
      <c r="GTN33" s="10"/>
      <c r="GTO33" s="8"/>
      <c r="GTP33" s="8"/>
      <c r="GTQ33" s="22"/>
      <c r="GTR33" s="23"/>
      <c r="GTS33" s="8"/>
      <c r="GTT33" s="5"/>
      <c r="GTU33" s="6"/>
      <c r="GTV33" s="10"/>
      <c r="GTW33" s="8"/>
      <c r="GTX33" s="8"/>
      <c r="GTY33" s="22"/>
      <c r="GTZ33" s="23"/>
      <c r="GUA33" s="8"/>
      <c r="GUB33" s="5"/>
      <c r="GUC33" s="6"/>
      <c r="GUD33" s="10"/>
      <c r="GUE33" s="8"/>
      <c r="GUF33" s="8"/>
      <c r="GUG33" s="22"/>
      <c r="GUH33" s="23"/>
      <c r="GUI33" s="8"/>
      <c r="GUJ33" s="5"/>
      <c r="GUK33" s="6"/>
      <c r="GUL33" s="10"/>
      <c r="GUM33" s="8"/>
      <c r="GUN33" s="8"/>
      <c r="GUO33" s="22"/>
      <c r="GUP33" s="23"/>
      <c r="GUQ33" s="8"/>
      <c r="GUR33" s="5"/>
      <c r="GUS33" s="6"/>
      <c r="GUT33" s="10"/>
      <c r="GUU33" s="8"/>
      <c r="GUV33" s="8"/>
      <c r="GUW33" s="22"/>
      <c r="GUX33" s="23"/>
      <c r="GUY33" s="8"/>
      <c r="GUZ33" s="5"/>
      <c r="GVA33" s="6"/>
      <c r="GVB33" s="10"/>
      <c r="GVC33" s="8"/>
      <c r="GVD33" s="8"/>
      <c r="GVE33" s="22"/>
      <c r="GVF33" s="23"/>
      <c r="GVG33" s="8"/>
      <c r="GVH33" s="5"/>
      <c r="GVI33" s="6"/>
      <c r="GVJ33" s="10"/>
      <c r="GVK33" s="8"/>
      <c r="GVL33" s="8"/>
      <c r="GVM33" s="22"/>
      <c r="GVN33" s="23"/>
      <c r="GVO33" s="8"/>
      <c r="GVP33" s="5"/>
      <c r="GVQ33" s="6"/>
      <c r="GVR33" s="10"/>
      <c r="GVS33" s="8"/>
      <c r="GVT33" s="8"/>
      <c r="GVU33" s="22"/>
      <c r="GVV33" s="23"/>
      <c r="GVW33" s="8"/>
      <c r="GVX33" s="5"/>
      <c r="GVY33" s="6"/>
      <c r="GVZ33" s="10"/>
      <c r="GWA33" s="8"/>
      <c r="GWB33" s="8"/>
      <c r="GWC33" s="22"/>
      <c r="GWD33" s="23"/>
      <c r="GWE33" s="8"/>
      <c r="GWF33" s="5"/>
      <c r="GWG33" s="6"/>
      <c r="GWH33" s="10"/>
      <c r="GWI33" s="8"/>
      <c r="GWJ33" s="8"/>
      <c r="GWK33" s="22"/>
      <c r="GWL33" s="23"/>
      <c r="GWM33" s="8"/>
      <c r="GWN33" s="5"/>
      <c r="GWO33" s="6"/>
      <c r="GWP33" s="10"/>
      <c r="GWQ33" s="8"/>
      <c r="GWR33" s="8"/>
      <c r="GWS33" s="22"/>
      <c r="GWT33" s="23"/>
      <c r="GWU33" s="8"/>
      <c r="GWV33" s="5"/>
      <c r="GWW33" s="6"/>
      <c r="GWX33" s="10"/>
      <c r="GWY33" s="8"/>
      <c r="GWZ33" s="8"/>
      <c r="GXA33" s="22"/>
      <c r="GXB33" s="23"/>
      <c r="GXC33" s="8"/>
      <c r="GXD33" s="5"/>
      <c r="GXE33" s="6"/>
      <c r="GXF33" s="10"/>
      <c r="GXG33" s="8"/>
      <c r="GXH33" s="8"/>
      <c r="GXI33" s="22"/>
      <c r="GXJ33" s="23"/>
      <c r="GXK33" s="8"/>
      <c r="GXL33" s="5"/>
      <c r="GXM33" s="6"/>
      <c r="GXN33" s="10"/>
      <c r="GXO33" s="8"/>
      <c r="GXP33" s="8"/>
      <c r="GXQ33" s="22"/>
      <c r="GXR33" s="23"/>
      <c r="GXS33" s="8"/>
      <c r="GXT33" s="5"/>
      <c r="GXU33" s="6"/>
      <c r="GXV33" s="10"/>
      <c r="GXW33" s="8"/>
      <c r="GXX33" s="8"/>
      <c r="GXY33" s="22"/>
      <c r="GXZ33" s="23"/>
      <c r="GYA33" s="8"/>
      <c r="GYB33" s="5"/>
      <c r="GYC33" s="6"/>
      <c r="GYD33" s="10"/>
      <c r="GYE33" s="8"/>
      <c r="GYF33" s="8"/>
      <c r="GYG33" s="22"/>
      <c r="GYH33" s="23"/>
      <c r="GYI33" s="8"/>
      <c r="GYJ33" s="5"/>
      <c r="GYK33" s="6"/>
      <c r="GYL33" s="10"/>
      <c r="GYM33" s="8"/>
      <c r="GYN33" s="8"/>
      <c r="GYO33" s="22"/>
      <c r="GYP33" s="23"/>
      <c r="GYQ33" s="8"/>
      <c r="GYR33" s="5"/>
      <c r="GYS33" s="6"/>
      <c r="GYT33" s="10"/>
      <c r="GYU33" s="8"/>
      <c r="GYV33" s="8"/>
      <c r="GYW33" s="22"/>
      <c r="GYX33" s="23"/>
      <c r="GYY33" s="8"/>
      <c r="GYZ33" s="5"/>
      <c r="GZA33" s="6"/>
      <c r="GZB33" s="10"/>
      <c r="GZC33" s="8"/>
      <c r="GZD33" s="8"/>
      <c r="GZE33" s="22"/>
      <c r="GZF33" s="23"/>
      <c r="GZG33" s="8"/>
      <c r="GZH33" s="5"/>
      <c r="GZI33" s="6"/>
      <c r="GZJ33" s="10"/>
      <c r="GZK33" s="8"/>
      <c r="GZL33" s="8"/>
      <c r="GZM33" s="22"/>
      <c r="GZN33" s="23"/>
      <c r="GZO33" s="8"/>
      <c r="GZP33" s="5"/>
      <c r="GZQ33" s="6"/>
      <c r="GZR33" s="10"/>
      <c r="GZS33" s="8"/>
      <c r="GZT33" s="8"/>
      <c r="GZU33" s="22"/>
      <c r="GZV33" s="23"/>
      <c r="GZW33" s="8"/>
      <c r="GZX33" s="5"/>
      <c r="GZY33" s="6"/>
      <c r="GZZ33" s="10"/>
      <c r="HAA33" s="8"/>
      <c r="HAB33" s="8"/>
      <c r="HAC33" s="22"/>
      <c r="HAD33" s="23"/>
      <c r="HAE33" s="8"/>
      <c r="HAF33" s="5"/>
      <c r="HAG33" s="6"/>
      <c r="HAH33" s="10"/>
      <c r="HAI33" s="8"/>
      <c r="HAJ33" s="8"/>
      <c r="HAK33" s="22"/>
      <c r="HAL33" s="23"/>
      <c r="HAM33" s="8"/>
      <c r="HAN33" s="5"/>
      <c r="HAO33" s="6"/>
      <c r="HAP33" s="10"/>
      <c r="HAQ33" s="8"/>
      <c r="HAR33" s="8"/>
      <c r="HAS33" s="22"/>
      <c r="HAT33" s="23"/>
      <c r="HAU33" s="8"/>
      <c r="HAV33" s="5"/>
      <c r="HAW33" s="6"/>
      <c r="HAX33" s="10"/>
      <c r="HAY33" s="8"/>
      <c r="HAZ33" s="8"/>
      <c r="HBA33" s="22"/>
      <c r="HBB33" s="23"/>
      <c r="HBC33" s="8"/>
      <c r="HBD33" s="5"/>
      <c r="HBE33" s="6"/>
      <c r="HBF33" s="10"/>
      <c r="HBG33" s="8"/>
      <c r="HBH33" s="8"/>
      <c r="HBI33" s="22"/>
      <c r="HBJ33" s="23"/>
      <c r="HBK33" s="8"/>
      <c r="HBL33" s="5"/>
      <c r="HBM33" s="6"/>
      <c r="HBN33" s="10"/>
      <c r="HBO33" s="8"/>
      <c r="HBP33" s="8"/>
      <c r="HBQ33" s="22"/>
      <c r="HBR33" s="23"/>
      <c r="HBS33" s="8"/>
      <c r="HBT33" s="5"/>
      <c r="HBU33" s="6"/>
      <c r="HBV33" s="10"/>
      <c r="HBW33" s="8"/>
      <c r="HBX33" s="8"/>
      <c r="HBY33" s="22"/>
      <c r="HBZ33" s="23"/>
      <c r="HCA33" s="8"/>
      <c r="HCB33" s="5"/>
      <c r="HCC33" s="6"/>
      <c r="HCD33" s="10"/>
      <c r="HCE33" s="8"/>
      <c r="HCF33" s="8"/>
      <c r="HCG33" s="22"/>
      <c r="HCH33" s="23"/>
      <c r="HCI33" s="8"/>
      <c r="HCJ33" s="5"/>
      <c r="HCK33" s="6"/>
      <c r="HCL33" s="10"/>
      <c r="HCM33" s="8"/>
      <c r="HCN33" s="8"/>
      <c r="HCO33" s="22"/>
      <c r="HCP33" s="23"/>
      <c r="HCQ33" s="8"/>
      <c r="HCR33" s="5"/>
      <c r="HCS33" s="6"/>
      <c r="HCT33" s="10"/>
      <c r="HCU33" s="8"/>
      <c r="HCV33" s="8"/>
      <c r="HCW33" s="22"/>
      <c r="HCX33" s="23"/>
      <c r="HCY33" s="8"/>
      <c r="HCZ33" s="5"/>
      <c r="HDA33" s="6"/>
      <c r="HDB33" s="10"/>
      <c r="HDC33" s="8"/>
      <c r="HDD33" s="8"/>
      <c r="HDE33" s="22"/>
      <c r="HDF33" s="23"/>
      <c r="HDG33" s="8"/>
      <c r="HDH33" s="5"/>
      <c r="HDI33" s="6"/>
      <c r="HDJ33" s="10"/>
      <c r="HDK33" s="8"/>
      <c r="HDL33" s="8"/>
      <c r="HDM33" s="22"/>
      <c r="HDN33" s="23"/>
      <c r="HDO33" s="8"/>
      <c r="HDP33" s="5"/>
      <c r="HDQ33" s="6"/>
      <c r="HDR33" s="10"/>
      <c r="HDS33" s="8"/>
      <c r="HDT33" s="8"/>
      <c r="HDU33" s="22"/>
      <c r="HDV33" s="23"/>
      <c r="HDW33" s="8"/>
      <c r="HDX33" s="5"/>
      <c r="HDY33" s="6"/>
      <c r="HDZ33" s="10"/>
      <c r="HEA33" s="8"/>
      <c r="HEB33" s="8"/>
      <c r="HEC33" s="22"/>
      <c r="HED33" s="23"/>
      <c r="HEE33" s="8"/>
      <c r="HEF33" s="5"/>
      <c r="HEG33" s="6"/>
      <c r="HEH33" s="10"/>
      <c r="HEI33" s="8"/>
      <c r="HEJ33" s="8"/>
      <c r="HEK33" s="22"/>
      <c r="HEL33" s="23"/>
      <c r="HEM33" s="8"/>
      <c r="HEN33" s="5"/>
      <c r="HEO33" s="6"/>
      <c r="HEP33" s="10"/>
      <c r="HEQ33" s="8"/>
      <c r="HER33" s="8"/>
      <c r="HES33" s="22"/>
      <c r="HET33" s="23"/>
      <c r="HEU33" s="8"/>
      <c r="HEV33" s="5"/>
      <c r="HEW33" s="6"/>
      <c r="HEX33" s="10"/>
      <c r="HEY33" s="8"/>
      <c r="HEZ33" s="8"/>
      <c r="HFA33" s="22"/>
      <c r="HFB33" s="23"/>
      <c r="HFC33" s="8"/>
      <c r="HFD33" s="5"/>
      <c r="HFE33" s="6"/>
      <c r="HFF33" s="10"/>
      <c r="HFG33" s="8"/>
      <c r="HFH33" s="8"/>
      <c r="HFI33" s="22"/>
      <c r="HFJ33" s="23"/>
      <c r="HFK33" s="8"/>
      <c r="HFL33" s="5"/>
      <c r="HFM33" s="6"/>
      <c r="HFN33" s="10"/>
      <c r="HFO33" s="8"/>
      <c r="HFP33" s="8"/>
      <c r="HFQ33" s="22"/>
      <c r="HFR33" s="23"/>
      <c r="HFS33" s="8"/>
      <c r="HFT33" s="5"/>
      <c r="HFU33" s="6"/>
      <c r="HFV33" s="10"/>
      <c r="HFW33" s="8"/>
      <c r="HFX33" s="8"/>
      <c r="HFY33" s="22"/>
      <c r="HFZ33" s="23"/>
      <c r="HGA33" s="8"/>
      <c r="HGB33" s="5"/>
      <c r="HGC33" s="6"/>
      <c r="HGD33" s="10"/>
      <c r="HGE33" s="8"/>
      <c r="HGF33" s="8"/>
      <c r="HGG33" s="22"/>
      <c r="HGH33" s="23"/>
      <c r="HGI33" s="8"/>
      <c r="HGJ33" s="5"/>
      <c r="HGK33" s="6"/>
      <c r="HGL33" s="10"/>
      <c r="HGM33" s="8"/>
      <c r="HGN33" s="8"/>
      <c r="HGO33" s="22"/>
      <c r="HGP33" s="23"/>
      <c r="HGQ33" s="8"/>
      <c r="HGR33" s="5"/>
      <c r="HGS33" s="6"/>
      <c r="HGT33" s="10"/>
      <c r="HGU33" s="8"/>
      <c r="HGV33" s="8"/>
      <c r="HGW33" s="22"/>
      <c r="HGX33" s="23"/>
      <c r="HGY33" s="8"/>
      <c r="HGZ33" s="5"/>
      <c r="HHA33" s="6"/>
      <c r="HHB33" s="10"/>
      <c r="HHC33" s="8"/>
      <c r="HHD33" s="8"/>
      <c r="HHE33" s="22"/>
      <c r="HHF33" s="23"/>
      <c r="HHG33" s="8"/>
      <c r="HHH33" s="5"/>
      <c r="HHI33" s="6"/>
      <c r="HHJ33" s="10"/>
      <c r="HHK33" s="8"/>
      <c r="HHL33" s="8"/>
      <c r="HHM33" s="22"/>
      <c r="HHN33" s="23"/>
      <c r="HHO33" s="8"/>
      <c r="HHP33" s="5"/>
      <c r="HHQ33" s="6"/>
      <c r="HHR33" s="10"/>
      <c r="HHS33" s="8"/>
      <c r="HHT33" s="8"/>
      <c r="HHU33" s="22"/>
      <c r="HHV33" s="23"/>
      <c r="HHW33" s="8"/>
      <c r="HHX33" s="5"/>
      <c r="HHY33" s="6"/>
      <c r="HHZ33" s="10"/>
      <c r="HIA33" s="8"/>
      <c r="HIB33" s="8"/>
      <c r="HIC33" s="22"/>
      <c r="HID33" s="23"/>
      <c r="HIE33" s="8"/>
      <c r="HIF33" s="5"/>
      <c r="HIG33" s="6"/>
      <c r="HIH33" s="10"/>
      <c r="HII33" s="8"/>
      <c r="HIJ33" s="8"/>
      <c r="HIK33" s="22"/>
      <c r="HIL33" s="23"/>
      <c r="HIM33" s="8"/>
      <c r="HIN33" s="5"/>
      <c r="HIO33" s="6"/>
      <c r="HIP33" s="10"/>
      <c r="HIQ33" s="8"/>
      <c r="HIR33" s="8"/>
      <c r="HIS33" s="22"/>
      <c r="HIT33" s="23"/>
      <c r="HIU33" s="8"/>
      <c r="HIV33" s="5"/>
      <c r="HIW33" s="6"/>
      <c r="HIX33" s="10"/>
      <c r="HIY33" s="8"/>
      <c r="HIZ33" s="8"/>
      <c r="HJA33" s="22"/>
      <c r="HJB33" s="23"/>
      <c r="HJC33" s="8"/>
      <c r="HJD33" s="5"/>
      <c r="HJE33" s="6"/>
      <c r="HJF33" s="10"/>
      <c r="HJG33" s="8"/>
      <c r="HJH33" s="8"/>
      <c r="HJI33" s="22"/>
      <c r="HJJ33" s="23"/>
      <c r="HJK33" s="8"/>
      <c r="HJL33" s="5"/>
      <c r="HJM33" s="6"/>
      <c r="HJN33" s="10"/>
      <c r="HJO33" s="8"/>
      <c r="HJP33" s="8"/>
      <c r="HJQ33" s="22"/>
      <c r="HJR33" s="23"/>
      <c r="HJS33" s="8"/>
      <c r="HJT33" s="5"/>
      <c r="HJU33" s="6"/>
      <c r="HJV33" s="10"/>
      <c r="HJW33" s="8"/>
      <c r="HJX33" s="8"/>
      <c r="HJY33" s="22"/>
      <c r="HJZ33" s="23"/>
      <c r="HKA33" s="8"/>
      <c r="HKB33" s="5"/>
      <c r="HKC33" s="6"/>
      <c r="HKD33" s="10"/>
      <c r="HKE33" s="8"/>
      <c r="HKF33" s="8"/>
      <c r="HKG33" s="22"/>
      <c r="HKH33" s="23"/>
      <c r="HKI33" s="8"/>
      <c r="HKJ33" s="5"/>
      <c r="HKK33" s="6"/>
      <c r="HKL33" s="10"/>
      <c r="HKM33" s="8"/>
      <c r="HKN33" s="8"/>
      <c r="HKO33" s="22"/>
      <c r="HKP33" s="23"/>
      <c r="HKQ33" s="8"/>
      <c r="HKR33" s="5"/>
      <c r="HKS33" s="6"/>
      <c r="HKT33" s="10"/>
      <c r="HKU33" s="8"/>
      <c r="HKV33" s="8"/>
      <c r="HKW33" s="22"/>
      <c r="HKX33" s="23"/>
      <c r="HKY33" s="8"/>
      <c r="HKZ33" s="5"/>
      <c r="HLA33" s="6"/>
      <c r="HLB33" s="10"/>
      <c r="HLC33" s="8"/>
      <c r="HLD33" s="8"/>
      <c r="HLE33" s="22"/>
      <c r="HLF33" s="23"/>
      <c r="HLG33" s="8"/>
      <c r="HLH33" s="5"/>
      <c r="HLI33" s="6"/>
      <c r="HLJ33" s="10"/>
      <c r="HLK33" s="8"/>
      <c r="HLL33" s="8"/>
      <c r="HLM33" s="22"/>
      <c r="HLN33" s="23"/>
      <c r="HLO33" s="8"/>
      <c r="HLP33" s="5"/>
      <c r="HLQ33" s="6"/>
      <c r="HLR33" s="10"/>
      <c r="HLS33" s="8"/>
      <c r="HLT33" s="8"/>
      <c r="HLU33" s="22"/>
      <c r="HLV33" s="23"/>
      <c r="HLW33" s="8"/>
      <c r="HLX33" s="5"/>
      <c r="HLY33" s="6"/>
      <c r="HLZ33" s="10"/>
      <c r="HMA33" s="8"/>
      <c r="HMB33" s="8"/>
      <c r="HMC33" s="22"/>
      <c r="HMD33" s="23"/>
      <c r="HME33" s="8"/>
      <c r="HMF33" s="5"/>
      <c r="HMG33" s="6"/>
      <c r="HMH33" s="10"/>
      <c r="HMI33" s="8"/>
      <c r="HMJ33" s="8"/>
      <c r="HMK33" s="22"/>
      <c r="HML33" s="23"/>
      <c r="HMM33" s="8"/>
      <c r="HMN33" s="5"/>
      <c r="HMO33" s="6"/>
      <c r="HMP33" s="10"/>
      <c r="HMQ33" s="8"/>
      <c r="HMR33" s="8"/>
      <c r="HMS33" s="22"/>
      <c r="HMT33" s="23"/>
      <c r="HMU33" s="8"/>
      <c r="HMV33" s="5"/>
      <c r="HMW33" s="6"/>
      <c r="HMX33" s="10"/>
      <c r="HMY33" s="8"/>
      <c r="HMZ33" s="8"/>
      <c r="HNA33" s="22"/>
      <c r="HNB33" s="23"/>
      <c r="HNC33" s="8"/>
      <c r="HND33" s="5"/>
      <c r="HNE33" s="6"/>
      <c r="HNF33" s="10"/>
      <c r="HNG33" s="8"/>
      <c r="HNH33" s="8"/>
      <c r="HNI33" s="22"/>
      <c r="HNJ33" s="23"/>
      <c r="HNK33" s="8"/>
      <c r="HNL33" s="5"/>
      <c r="HNM33" s="6"/>
      <c r="HNN33" s="10"/>
      <c r="HNO33" s="8"/>
      <c r="HNP33" s="8"/>
      <c r="HNQ33" s="22"/>
      <c r="HNR33" s="23"/>
      <c r="HNS33" s="8"/>
      <c r="HNT33" s="5"/>
      <c r="HNU33" s="6"/>
      <c r="HNV33" s="10"/>
      <c r="HNW33" s="8"/>
      <c r="HNX33" s="8"/>
      <c r="HNY33" s="22"/>
      <c r="HNZ33" s="23"/>
      <c r="HOA33" s="8"/>
      <c r="HOB33" s="5"/>
      <c r="HOC33" s="6"/>
      <c r="HOD33" s="10"/>
      <c r="HOE33" s="8"/>
      <c r="HOF33" s="8"/>
      <c r="HOG33" s="22"/>
      <c r="HOH33" s="23"/>
      <c r="HOI33" s="8"/>
      <c r="HOJ33" s="5"/>
      <c r="HOK33" s="6"/>
      <c r="HOL33" s="10"/>
      <c r="HOM33" s="8"/>
      <c r="HON33" s="8"/>
      <c r="HOO33" s="22"/>
      <c r="HOP33" s="23"/>
      <c r="HOQ33" s="8"/>
      <c r="HOR33" s="5"/>
      <c r="HOS33" s="6"/>
      <c r="HOT33" s="10"/>
      <c r="HOU33" s="8"/>
      <c r="HOV33" s="8"/>
      <c r="HOW33" s="22"/>
      <c r="HOX33" s="23"/>
      <c r="HOY33" s="8"/>
      <c r="HOZ33" s="5"/>
      <c r="HPA33" s="6"/>
      <c r="HPB33" s="10"/>
      <c r="HPC33" s="8"/>
      <c r="HPD33" s="8"/>
      <c r="HPE33" s="22"/>
      <c r="HPF33" s="23"/>
      <c r="HPG33" s="8"/>
      <c r="HPH33" s="5"/>
      <c r="HPI33" s="6"/>
      <c r="HPJ33" s="10"/>
      <c r="HPK33" s="8"/>
      <c r="HPL33" s="8"/>
      <c r="HPM33" s="22"/>
      <c r="HPN33" s="23"/>
      <c r="HPO33" s="8"/>
      <c r="HPP33" s="5"/>
      <c r="HPQ33" s="6"/>
      <c r="HPR33" s="10"/>
      <c r="HPS33" s="8"/>
      <c r="HPT33" s="8"/>
      <c r="HPU33" s="22"/>
      <c r="HPV33" s="23"/>
      <c r="HPW33" s="8"/>
      <c r="HPX33" s="5"/>
      <c r="HPY33" s="6"/>
      <c r="HPZ33" s="10"/>
      <c r="HQA33" s="8"/>
      <c r="HQB33" s="8"/>
      <c r="HQC33" s="22"/>
      <c r="HQD33" s="23"/>
      <c r="HQE33" s="8"/>
      <c r="HQF33" s="5"/>
      <c r="HQG33" s="6"/>
      <c r="HQH33" s="10"/>
      <c r="HQI33" s="8"/>
      <c r="HQJ33" s="8"/>
      <c r="HQK33" s="22"/>
      <c r="HQL33" s="23"/>
      <c r="HQM33" s="8"/>
      <c r="HQN33" s="5"/>
      <c r="HQO33" s="6"/>
      <c r="HQP33" s="10"/>
      <c r="HQQ33" s="8"/>
      <c r="HQR33" s="8"/>
      <c r="HQS33" s="22"/>
      <c r="HQT33" s="23"/>
      <c r="HQU33" s="8"/>
      <c r="HQV33" s="5"/>
      <c r="HQW33" s="6"/>
      <c r="HQX33" s="10"/>
      <c r="HQY33" s="8"/>
      <c r="HQZ33" s="8"/>
      <c r="HRA33" s="22"/>
      <c r="HRB33" s="23"/>
      <c r="HRC33" s="8"/>
      <c r="HRD33" s="5"/>
      <c r="HRE33" s="6"/>
      <c r="HRF33" s="10"/>
      <c r="HRG33" s="8"/>
      <c r="HRH33" s="8"/>
      <c r="HRI33" s="22"/>
      <c r="HRJ33" s="23"/>
      <c r="HRK33" s="8"/>
      <c r="HRL33" s="5"/>
      <c r="HRM33" s="6"/>
      <c r="HRN33" s="10"/>
      <c r="HRO33" s="8"/>
      <c r="HRP33" s="8"/>
      <c r="HRQ33" s="22"/>
      <c r="HRR33" s="23"/>
      <c r="HRS33" s="8"/>
      <c r="HRT33" s="5"/>
      <c r="HRU33" s="6"/>
      <c r="HRV33" s="10"/>
      <c r="HRW33" s="8"/>
      <c r="HRX33" s="8"/>
      <c r="HRY33" s="22"/>
      <c r="HRZ33" s="23"/>
      <c r="HSA33" s="8"/>
      <c r="HSB33" s="5"/>
      <c r="HSC33" s="6"/>
      <c r="HSD33" s="10"/>
      <c r="HSE33" s="8"/>
      <c r="HSF33" s="8"/>
      <c r="HSG33" s="22"/>
      <c r="HSH33" s="23"/>
      <c r="HSI33" s="8"/>
      <c r="HSJ33" s="5"/>
      <c r="HSK33" s="6"/>
      <c r="HSL33" s="10"/>
      <c r="HSM33" s="8"/>
      <c r="HSN33" s="8"/>
      <c r="HSO33" s="22"/>
      <c r="HSP33" s="23"/>
      <c r="HSQ33" s="8"/>
      <c r="HSR33" s="5"/>
      <c r="HSS33" s="6"/>
      <c r="HST33" s="10"/>
      <c r="HSU33" s="8"/>
      <c r="HSV33" s="8"/>
      <c r="HSW33" s="22"/>
      <c r="HSX33" s="23"/>
      <c r="HSY33" s="8"/>
      <c r="HSZ33" s="5"/>
      <c r="HTA33" s="6"/>
      <c r="HTB33" s="10"/>
      <c r="HTC33" s="8"/>
      <c r="HTD33" s="8"/>
      <c r="HTE33" s="22"/>
      <c r="HTF33" s="23"/>
      <c r="HTG33" s="8"/>
      <c r="HTH33" s="5"/>
      <c r="HTI33" s="6"/>
      <c r="HTJ33" s="10"/>
      <c r="HTK33" s="8"/>
      <c r="HTL33" s="8"/>
      <c r="HTM33" s="22"/>
      <c r="HTN33" s="23"/>
      <c r="HTO33" s="8"/>
      <c r="HTP33" s="5"/>
      <c r="HTQ33" s="6"/>
      <c r="HTR33" s="10"/>
      <c r="HTS33" s="8"/>
      <c r="HTT33" s="8"/>
      <c r="HTU33" s="22"/>
      <c r="HTV33" s="23"/>
      <c r="HTW33" s="8"/>
      <c r="HTX33" s="5"/>
      <c r="HTY33" s="6"/>
      <c r="HTZ33" s="10"/>
      <c r="HUA33" s="8"/>
      <c r="HUB33" s="8"/>
      <c r="HUC33" s="22"/>
      <c r="HUD33" s="23"/>
      <c r="HUE33" s="8"/>
      <c r="HUF33" s="5"/>
      <c r="HUG33" s="6"/>
      <c r="HUH33" s="10"/>
      <c r="HUI33" s="8"/>
      <c r="HUJ33" s="8"/>
      <c r="HUK33" s="22"/>
      <c r="HUL33" s="23"/>
      <c r="HUM33" s="8"/>
      <c r="HUN33" s="5"/>
      <c r="HUO33" s="6"/>
      <c r="HUP33" s="10"/>
      <c r="HUQ33" s="8"/>
      <c r="HUR33" s="8"/>
      <c r="HUS33" s="22"/>
      <c r="HUT33" s="23"/>
      <c r="HUU33" s="8"/>
      <c r="HUV33" s="5"/>
      <c r="HUW33" s="6"/>
      <c r="HUX33" s="10"/>
      <c r="HUY33" s="8"/>
      <c r="HUZ33" s="8"/>
      <c r="HVA33" s="22"/>
      <c r="HVB33" s="23"/>
      <c r="HVC33" s="8"/>
      <c r="HVD33" s="5"/>
      <c r="HVE33" s="6"/>
      <c r="HVF33" s="10"/>
      <c r="HVG33" s="8"/>
      <c r="HVH33" s="8"/>
      <c r="HVI33" s="22"/>
      <c r="HVJ33" s="23"/>
      <c r="HVK33" s="8"/>
      <c r="HVL33" s="5"/>
      <c r="HVM33" s="6"/>
      <c r="HVN33" s="10"/>
      <c r="HVO33" s="8"/>
      <c r="HVP33" s="8"/>
      <c r="HVQ33" s="22"/>
      <c r="HVR33" s="23"/>
      <c r="HVS33" s="8"/>
      <c r="HVT33" s="5"/>
      <c r="HVU33" s="6"/>
      <c r="HVV33" s="10"/>
      <c r="HVW33" s="8"/>
      <c r="HVX33" s="8"/>
      <c r="HVY33" s="22"/>
      <c r="HVZ33" s="23"/>
      <c r="HWA33" s="8"/>
      <c r="HWB33" s="5"/>
      <c r="HWC33" s="6"/>
      <c r="HWD33" s="10"/>
      <c r="HWE33" s="8"/>
      <c r="HWF33" s="8"/>
      <c r="HWG33" s="22"/>
      <c r="HWH33" s="23"/>
      <c r="HWI33" s="8"/>
      <c r="HWJ33" s="5"/>
      <c r="HWK33" s="6"/>
      <c r="HWL33" s="10"/>
      <c r="HWM33" s="8"/>
      <c r="HWN33" s="8"/>
      <c r="HWO33" s="22"/>
      <c r="HWP33" s="23"/>
      <c r="HWQ33" s="8"/>
      <c r="HWR33" s="5"/>
      <c r="HWS33" s="6"/>
      <c r="HWT33" s="10"/>
      <c r="HWU33" s="8"/>
      <c r="HWV33" s="8"/>
      <c r="HWW33" s="22"/>
      <c r="HWX33" s="23"/>
      <c r="HWY33" s="8"/>
      <c r="HWZ33" s="5"/>
      <c r="HXA33" s="6"/>
      <c r="HXB33" s="10"/>
      <c r="HXC33" s="8"/>
      <c r="HXD33" s="8"/>
      <c r="HXE33" s="22"/>
      <c r="HXF33" s="23"/>
      <c r="HXG33" s="8"/>
      <c r="HXH33" s="5"/>
      <c r="HXI33" s="6"/>
      <c r="HXJ33" s="10"/>
      <c r="HXK33" s="8"/>
      <c r="HXL33" s="8"/>
      <c r="HXM33" s="22"/>
      <c r="HXN33" s="23"/>
      <c r="HXO33" s="8"/>
      <c r="HXP33" s="5"/>
      <c r="HXQ33" s="6"/>
      <c r="HXR33" s="10"/>
      <c r="HXS33" s="8"/>
      <c r="HXT33" s="8"/>
      <c r="HXU33" s="22"/>
      <c r="HXV33" s="23"/>
      <c r="HXW33" s="8"/>
      <c r="HXX33" s="5"/>
      <c r="HXY33" s="6"/>
      <c r="HXZ33" s="10"/>
      <c r="HYA33" s="8"/>
      <c r="HYB33" s="8"/>
      <c r="HYC33" s="22"/>
      <c r="HYD33" s="23"/>
      <c r="HYE33" s="8"/>
      <c r="HYF33" s="5"/>
      <c r="HYG33" s="6"/>
      <c r="HYH33" s="10"/>
      <c r="HYI33" s="8"/>
      <c r="HYJ33" s="8"/>
      <c r="HYK33" s="22"/>
      <c r="HYL33" s="23"/>
      <c r="HYM33" s="8"/>
      <c r="HYN33" s="5"/>
      <c r="HYO33" s="6"/>
      <c r="HYP33" s="10"/>
      <c r="HYQ33" s="8"/>
      <c r="HYR33" s="8"/>
      <c r="HYS33" s="22"/>
      <c r="HYT33" s="23"/>
      <c r="HYU33" s="8"/>
      <c r="HYV33" s="5"/>
      <c r="HYW33" s="6"/>
      <c r="HYX33" s="10"/>
      <c r="HYY33" s="8"/>
      <c r="HYZ33" s="8"/>
      <c r="HZA33" s="22"/>
      <c r="HZB33" s="23"/>
      <c r="HZC33" s="8"/>
      <c r="HZD33" s="5"/>
      <c r="HZE33" s="6"/>
      <c r="HZF33" s="10"/>
      <c r="HZG33" s="8"/>
      <c r="HZH33" s="8"/>
      <c r="HZI33" s="22"/>
      <c r="HZJ33" s="23"/>
      <c r="HZK33" s="8"/>
      <c r="HZL33" s="5"/>
      <c r="HZM33" s="6"/>
      <c r="HZN33" s="10"/>
      <c r="HZO33" s="8"/>
      <c r="HZP33" s="8"/>
      <c r="HZQ33" s="22"/>
      <c r="HZR33" s="23"/>
      <c r="HZS33" s="8"/>
      <c r="HZT33" s="5"/>
      <c r="HZU33" s="6"/>
      <c r="HZV33" s="10"/>
      <c r="HZW33" s="8"/>
      <c r="HZX33" s="8"/>
      <c r="HZY33" s="22"/>
      <c r="HZZ33" s="23"/>
      <c r="IAA33" s="8"/>
      <c r="IAB33" s="5"/>
      <c r="IAC33" s="6"/>
      <c r="IAD33" s="10"/>
      <c r="IAE33" s="8"/>
      <c r="IAF33" s="8"/>
      <c r="IAG33" s="22"/>
      <c r="IAH33" s="23"/>
      <c r="IAI33" s="8"/>
      <c r="IAJ33" s="5"/>
      <c r="IAK33" s="6"/>
      <c r="IAL33" s="10"/>
      <c r="IAM33" s="8"/>
      <c r="IAN33" s="8"/>
      <c r="IAO33" s="22"/>
      <c r="IAP33" s="23"/>
      <c r="IAQ33" s="8"/>
      <c r="IAR33" s="5"/>
      <c r="IAS33" s="6"/>
      <c r="IAT33" s="10"/>
      <c r="IAU33" s="8"/>
      <c r="IAV33" s="8"/>
      <c r="IAW33" s="22"/>
      <c r="IAX33" s="23"/>
      <c r="IAY33" s="8"/>
      <c r="IAZ33" s="5"/>
      <c r="IBA33" s="6"/>
      <c r="IBB33" s="10"/>
      <c r="IBC33" s="8"/>
      <c r="IBD33" s="8"/>
      <c r="IBE33" s="22"/>
      <c r="IBF33" s="23"/>
      <c r="IBG33" s="8"/>
      <c r="IBH33" s="5"/>
      <c r="IBI33" s="6"/>
      <c r="IBJ33" s="10"/>
      <c r="IBK33" s="8"/>
      <c r="IBL33" s="8"/>
      <c r="IBM33" s="22"/>
      <c r="IBN33" s="23"/>
      <c r="IBO33" s="8"/>
      <c r="IBP33" s="5"/>
      <c r="IBQ33" s="6"/>
      <c r="IBR33" s="10"/>
      <c r="IBS33" s="8"/>
      <c r="IBT33" s="8"/>
      <c r="IBU33" s="22"/>
      <c r="IBV33" s="23"/>
      <c r="IBW33" s="8"/>
      <c r="IBX33" s="5"/>
      <c r="IBY33" s="6"/>
      <c r="IBZ33" s="10"/>
      <c r="ICA33" s="8"/>
      <c r="ICB33" s="8"/>
      <c r="ICC33" s="22"/>
      <c r="ICD33" s="23"/>
      <c r="ICE33" s="8"/>
      <c r="ICF33" s="5"/>
      <c r="ICG33" s="6"/>
      <c r="ICH33" s="10"/>
      <c r="ICI33" s="8"/>
      <c r="ICJ33" s="8"/>
      <c r="ICK33" s="22"/>
      <c r="ICL33" s="23"/>
      <c r="ICM33" s="8"/>
      <c r="ICN33" s="5"/>
      <c r="ICO33" s="6"/>
      <c r="ICP33" s="10"/>
      <c r="ICQ33" s="8"/>
      <c r="ICR33" s="8"/>
      <c r="ICS33" s="22"/>
      <c r="ICT33" s="23"/>
      <c r="ICU33" s="8"/>
      <c r="ICV33" s="5"/>
      <c r="ICW33" s="6"/>
      <c r="ICX33" s="10"/>
      <c r="ICY33" s="8"/>
      <c r="ICZ33" s="8"/>
      <c r="IDA33" s="22"/>
      <c r="IDB33" s="23"/>
      <c r="IDC33" s="8"/>
      <c r="IDD33" s="5"/>
      <c r="IDE33" s="6"/>
      <c r="IDF33" s="10"/>
      <c r="IDG33" s="8"/>
      <c r="IDH33" s="8"/>
      <c r="IDI33" s="22"/>
      <c r="IDJ33" s="23"/>
      <c r="IDK33" s="8"/>
      <c r="IDL33" s="5"/>
      <c r="IDM33" s="6"/>
      <c r="IDN33" s="10"/>
      <c r="IDO33" s="8"/>
      <c r="IDP33" s="8"/>
      <c r="IDQ33" s="22"/>
      <c r="IDR33" s="23"/>
      <c r="IDS33" s="8"/>
      <c r="IDT33" s="5"/>
      <c r="IDU33" s="6"/>
      <c r="IDV33" s="10"/>
      <c r="IDW33" s="8"/>
      <c r="IDX33" s="8"/>
      <c r="IDY33" s="22"/>
      <c r="IDZ33" s="23"/>
      <c r="IEA33" s="8"/>
      <c r="IEB33" s="5"/>
      <c r="IEC33" s="6"/>
      <c r="IED33" s="10"/>
      <c r="IEE33" s="8"/>
      <c r="IEF33" s="8"/>
      <c r="IEG33" s="22"/>
      <c r="IEH33" s="23"/>
      <c r="IEI33" s="8"/>
      <c r="IEJ33" s="5"/>
      <c r="IEK33" s="6"/>
      <c r="IEL33" s="10"/>
      <c r="IEM33" s="8"/>
      <c r="IEN33" s="8"/>
      <c r="IEO33" s="22"/>
      <c r="IEP33" s="23"/>
      <c r="IEQ33" s="8"/>
      <c r="IER33" s="5"/>
      <c r="IES33" s="6"/>
      <c r="IET33" s="10"/>
      <c r="IEU33" s="8"/>
      <c r="IEV33" s="8"/>
      <c r="IEW33" s="22"/>
      <c r="IEX33" s="23"/>
      <c r="IEY33" s="8"/>
      <c r="IEZ33" s="5"/>
      <c r="IFA33" s="6"/>
      <c r="IFB33" s="10"/>
      <c r="IFC33" s="8"/>
      <c r="IFD33" s="8"/>
      <c r="IFE33" s="22"/>
      <c r="IFF33" s="23"/>
      <c r="IFG33" s="8"/>
      <c r="IFH33" s="5"/>
      <c r="IFI33" s="6"/>
      <c r="IFJ33" s="10"/>
      <c r="IFK33" s="8"/>
      <c r="IFL33" s="8"/>
      <c r="IFM33" s="22"/>
      <c r="IFN33" s="23"/>
      <c r="IFO33" s="8"/>
      <c r="IFP33" s="5"/>
      <c r="IFQ33" s="6"/>
      <c r="IFR33" s="10"/>
      <c r="IFS33" s="8"/>
      <c r="IFT33" s="8"/>
      <c r="IFU33" s="22"/>
      <c r="IFV33" s="23"/>
      <c r="IFW33" s="8"/>
      <c r="IFX33" s="5"/>
      <c r="IFY33" s="6"/>
      <c r="IFZ33" s="10"/>
      <c r="IGA33" s="8"/>
      <c r="IGB33" s="8"/>
      <c r="IGC33" s="22"/>
      <c r="IGD33" s="23"/>
      <c r="IGE33" s="8"/>
      <c r="IGF33" s="5"/>
      <c r="IGG33" s="6"/>
      <c r="IGH33" s="10"/>
      <c r="IGI33" s="8"/>
      <c r="IGJ33" s="8"/>
      <c r="IGK33" s="22"/>
      <c r="IGL33" s="23"/>
      <c r="IGM33" s="8"/>
      <c r="IGN33" s="5"/>
      <c r="IGO33" s="6"/>
      <c r="IGP33" s="10"/>
      <c r="IGQ33" s="8"/>
      <c r="IGR33" s="8"/>
      <c r="IGS33" s="22"/>
      <c r="IGT33" s="23"/>
      <c r="IGU33" s="8"/>
      <c r="IGV33" s="5"/>
      <c r="IGW33" s="6"/>
      <c r="IGX33" s="10"/>
      <c r="IGY33" s="8"/>
      <c r="IGZ33" s="8"/>
      <c r="IHA33" s="22"/>
      <c r="IHB33" s="23"/>
      <c r="IHC33" s="8"/>
      <c r="IHD33" s="5"/>
      <c r="IHE33" s="6"/>
      <c r="IHF33" s="10"/>
      <c r="IHG33" s="8"/>
      <c r="IHH33" s="8"/>
      <c r="IHI33" s="22"/>
      <c r="IHJ33" s="23"/>
      <c r="IHK33" s="8"/>
      <c r="IHL33" s="5"/>
      <c r="IHM33" s="6"/>
      <c r="IHN33" s="10"/>
      <c r="IHO33" s="8"/>
      <c r="IHP33" s="8"/>
      <c r="IHQ33" s="22"/>
      <c r="IHR33" s="23"/>
      <c r="IHS33" s="8"/>
      <c r="IHT33" s="5"/>
      <c r="IHU33" s="6"/>
      <c r="IHV33" s="10"/>
      <c r="IHW33" s="8"/>
      <c r="IHX33" s="8"/>
      <c r="IHY33" s="22"/>
      <c r="IHZ33" s="23"/>
      <c r="IIA33" s="8"/>
      <c r="IIB33" s="5"/>
      <c r="IIC33" s="6"/>
      <c r="IID33" s="10"/>
      <c r="IIE33" s="8"/>
      <c r="IIF33" s="8"/>
      <c r="IIG33" s="22"/>
      <c r="IIH33" s="23"/>
      <c r="III33" s="8"/>
      <c r="IIJ33" s="5"/>
      <c r="IIK33" s="6"/>
      <c r="IIL33" s="10"/>
      <c r="IIM33" s="8"/>
      <c r="IIN33" s="8"/>
      <c r="IIO33" s="22"/>
      <c r="IIP33" s="23"/>
      <c r="IIQ33" s="8"/>
      <c r="IIR33" s="5"/>
      <c r="IIS33" s="6"/>
      <c r="IIT33" s="10"/>
      <c r="IIU33" s="8"/>
      <c r="IIV33" s="8"/>
      <c r="IIW33" s="22"/>
      <c r="IIX33" s="23"/>
      <c r="IIY33" s="8"/>
      <c r="IIZ33" s="5"/>
      <c r="IJA33" s="6"/>
      <c r="IJB33" s="10"/>
      <c r="IJC33" s="8"/>
      <c r="IJD33" s="8"/>
      <c r="IJE33" s="22"/>
      <c r="IJF33" s="23"/>
      <c r="IJG33" s="8"/>
      <c r="IJH33" s="5"/>
      <c r="IJI33" s="6"/>
      <c r="IJJ33" s="10"/>
      <c r="IJK33" s="8"/>
      <c r="IJL33" s="8"/>
      <c r="IJM33" s="22"/>
      <c r="IJN33" s="23"/>
      <c r="IJO33" s="8"/>
      <c r="IJP33" s="5"/>
      <c r="IJQ33" s="6"/>
      <c r="IJR33" s="10"/>
      <c r="IJS33" s="8"/>
      <c r="IJT33" s="8"/>
      <c r="IJU33" s="22"/>
      <c r="IJV33" s="23"/>
      <c r="IJW33" s="8"/>
      <c r="IJX33" s="5"/>
      <c r="IJY33" s="6"/>
      <c r="IJZ33" s="10"/>
      <c r="IKA33" s="8"/>
      <c r="IKB33" s="8"/>
      <c r="IKC33" s="22"/>
      <c r="IKD33" s="23"/>
      <c r="IKE33" s="8"/>
      <c r="IKF33" s="5"/>
      <c r="IKG33" s="6"/>
      <c r="IKH33" s="10"/>
      <c r="IKI33" s="8"/>
      <c r="IKJ33" s="8"/>
      <c r="IKK33" s="22"/>
      <c r="IKL33" s="23"/>
      <c r="IKM33" s="8"/>
      <c r="IKN33" s="5"/>
      <c r="IKO33" s="6"/>
      <c r="IKP33" s="10"/>
      <c r="IKQ33" s="8"/>
      <c r="IKR33" s="8"/>
      <c r="IKS33" s="22"/>
      <c r="IKT33" s="23"/>
      <c r="IKU33" s="8"/>
      <c r="IKV33" s="5"/>
      <c r="IKW33" s="6"/>
      <c r="IKX33" s="10"/>
      <c r="IKY33" s="8"/>
      <c r="IKZ33" s="8"/>
      <c r="ILA33" s="22"/>
      <c r="ILB33" s="23"/>
      <c r="ILC33" s="8"/>
      <c r="ILD33" s="5"/>
      <c r="ILE33" s="6"/>
      <c r="ILF33" s="10"/>
      <c r="ILG33" s="8"/>
      <c r="ILH33" s="8"/>
      <c r="ILI33" s="22"/>
      <c r="ILJ33" s="23"/>
      <c r="ILK33" s="8"/>
      <c r="ILL33" s="5"/>
      <c r="ILM33" s="6"/>
      <c r="ILN33" s="10"/>
      <c r="ILO33" s="8"/>
      <c r="ILP33" s="8"/>
      <c r="ILQ33" s="22"/>
      <c r="ILR33" s="23"/>
      <c r="ILS33" s="8"/>
      <c r="ILT33" s="5"/>
      <c r="ILU33" s="6"/>
      <c r="ILV33" s="10"/>
      <c r="ILW33" s="8"/>
      <c r="ILX33" s="8"/>
      <c r="ILY33" s="22"/>
      <c r="ILZ33" s="23"/>
      <c r="IMA33" s="8"/>
      <c r="IMB33" s="5"/>
      <c r="IMC33" s="6"/>
      <c r="IMD33" s="10"/>
      <c r="IME33" s="8"/>
      <c r="IMF33" s="8"/>
      <c r="IMG33" s="22"/>
      <c r="IMH33" s="23"/>
      <c r="IMI33" s="8"/>
      <c r="IMJ33" s="5"/>
      <c r="IMK33" s="6"/>
      <c r="IML33" s="10"/>
      <c r="IMM33" s="8"/>
      <c r="IMN33" s="8"/>
      <c r="IMO33" s="22"/>
      <c r="IMP33" s="23"/>
      <c r="IMQ33" s="8"/>
      <c r="IMR33" s="5"/>
      <c r="IMS33" s="6"/>
      <c r="IMT33" s="10"/>
      <c r="IMU33" s="8"/>
      <c r="IMV33" s="8"/>
      <c r="IMW33" s="22"/>
      <c r="IMX33" s="23"/>
      <c r="IMY33" s="8"/>
      <c r="IMZ33" s="5"/>
      <c r="INA33" s="6"/>
      <c r="INB33" s="10"/>
      <c r="INC33" s="8"/>
      <c r="IND33" s="8"/>
      <c r="INE33" s="22"/>
      <c r="INF33" s="23"/>
      <c r="ING33" s="8"/>
      <c r="INH33" s="5"/>
      <c r="INI33" s="6"/>
      <c r="INJ33" s="10"/>
      <c r="INK33" s="8"/>
      <c r="INL33" s="8"/>
      <c r="INM33" s="22"/>
      <c r="INN33" s="23"/>
      <c r="INO33" s="8"/>
      <c r="INP33" s="5"/>
      <c r="INQ33" s="6"/>
      <c r="INR33" s="10"/>
      <c r="INS33" s="8"/>
      <c r="INT33" s="8"/>
      <c r="INU33" s="22"/>
      <c r="INV33" s="23"/>
      <c r="INW33" s="8"/>
      <c r="INX33" s="5"/>
      <c r="INY33" s="6"/>
      <c r="INZ33" s="10"/>
      <c r="IOA33" s="8"/>
      <c r="IOB33" s="8"/>
      <c r="IOC33" s="22"/>
      <c r="IOD33" s="23"/>
      <c r="IOE33" s="8"/>
      <c r="IOF33" s="5"/>
      <c r="IOG33" s="6"/>
      <c r="IOH33" s="10"/>
      <c r="IOI33" s="8"/>
      <c r="IOJ33" s="8"/>
      <c r="IOK33" s="22"/>
      <c r="IOL33" s="23"/>
      <c r="IOM33" s="8"/>
      <c r="ION33" s="5"/>
      <c r="IOO33" s="6"/>
      <c r="IOP33" s="10"/>
      <c r="IOQ33" s="8"/>
      <c r="IOR33" s="8"/>
      <c r="IOS33" s="22"/>
      <c r="IOT33" s="23"/>
      <c r="IOU33" s="8"/>
      <c r="IOV33" s="5"/>
      <c r="IOW33" s="6"/>
      <c r="IOX33" s="10"/>
      <c r="IOY33" s="8"/>
      <c r="IOZ33" s="8"/>
      <c r="IPA33" s="22"/>
      <c r="IPB33" s="23"/>
      <c r="IPC33" s="8"/>
      <c r="IPD33" s="5"/>
      <c r="IPE33" s="6"/>
      <c r="IPF33" s="10"/>
      <c r="IPG33" s="8"/>
      <c r="IPH33" s="8"/>
      <c r="IPI33" s="22"/>
      <c r="IPJ33" s="23"/>
      <c r="IPK33" s="8"/>
      <c r="IPL33" s="5"/>
      <c r="IPM33" s="6"/>
      <c r="IPN33" s="10"/>
      <c r="IPO33" s="8"/>
      <c r="IPP33" s="8"/>
      <c r="IPQ33" s="22"/>
      <c r="IPR33" s="23"/>
      <c r="IPS33" s="8"/>
      <c r="IPT33" s="5"/>
      <c r="IPU33" s="6"/>
      <c r="IPV33" s="10"/>
      <c r="IPW33" s="8"/>
      <c r="IPX33" s="8"/>
      <c r="IPY33" s="22"/>
      <c r="IPZ33" s="23"/>
      <c r="IQA33" s="8"/>
      <c r="IQB33" s="5"/>
      <c r="IQC33" s="6"/>
      <c r="IQD33" s="10"/>
      <c r="IQE33" s="8"/>
      <c r="IQF33" s="8"/>
      <c r="IQG33" s="22"/>
      <c r="IQH33" s="23"/>
      <c r="IQI33" s="8"/>
      <c r="IQJ33" s="5"/>
      <c r="IQK33" s="6"/>
      <c r="IQL33" s="10"/>
      <c r="IQM33" s="8"/>
      <c r="IQN33" s="8"/>
      <c r="IQO33" s="22"/>
      <c r="IQP33" s="23"/>
      <c r="IQQ33" s="8"/>
      <c r="IQR33" s="5"/>
      <c r="IQS33" s="6"/>
      <c r="IQT33" s="10"/>
      <c r="IQU33" s="8"/>
      <c r="IQV33" s="8"/>
      <c r="IQW33" s="22"/>
      <c r="IQX33" s="23"/>
      <c r="IQY33" s="8"/>
      <c r="IQZ33" s="5"/>
      <c r="IRA33" s="6"/>
      <c r="IRB33" s="10"/>
      <c r="IRC33" s="8"/>
      <c r="IRD33" s="8"/>
      <c r="IRE33" s="22"/>
      <c r="IRF33" s="23"/>
      <c r="IRG33" s="8"/>
      <c r="IRH33" s="5"/>
      <c r="IRI33" s="6"/>
      <c r="IRJ33" s="10"/>
      <c r="IRK33" s="8"/>
      <c r="IRL33" s="8"/>
      <c r="IRM33" s="22"/>
      <c r="IRN33" s="23"/>
      <c r="IRO33" s="8"/>
      <c r="IRP33" s="5"/>
      <c r="IRQ33" s="6"/>
      <c r="IRR33" s="10"/>
      <c r="IRS33" s="8"/>
      <c r="IRT33" s="8"/>
      <c r="IRU33" s="22"/>
      <c r="IRV33" s="23"/>
      <c r="IRW33" s="8"/>
      <c r="IRX33" s="5"/>
      <c r="IRY33" s="6"/>
      <c r="IRZ33" s="10"/>
      <c r="ISA33" s="8"/>
      <c r="ISB33" s="8"/>
      <c r="ISC33" s="22"/>
      <c r="ISD33" s="23"/>
      <c r="ISE33" s="8"/>
      <c r="ISF33" s="5"/>
      <c r="ISG33" s="6"/>
      <c r="ISH33" s="10"/>
      <c r="ISI33" s="8"/>
      <c r="ISJ33" s="8"/>
      <c r="ISK33" s="22"/>
      <c r="ISL33" s="23"/>
      <c r="ISM33" s="8"/>
      <c r="ISN33" s="5"/>
      <c r="ISO33" s="6"/>
      <c r="ISP33" s="10"/>
      <c r="ISQ33" s="8"/>
      <c r="ISR33" s="8"/>
      <c r="ISS33" s="22"/>
      <c r="IST33" s="23"/>
      <c r="ISU33" s="8"/>
      <c r="ISV33" s="5"/>
      <c r="ISW33" s="6"/>
      <c r="ISX33" s="10"/>
      <c r="ISY33" s="8"/>
      <c r="ISZ33" s="8"/>
      <c r="ITA33" s="22"/>
      <c r="ITB33" s="23"/>
      <c r="ITC33" s="8"/>
      <c r="ITD33" s="5"/>
      <c r="ITE33" s="6"/>
      <c r="ITF33" s="10"/>
      <c r="ITG33" s="8"/>
      <c r="ITH33" s="8"/>
      <c r="ITI33" s="22"/>
      <c r="ITJ33" s="23"/>
      <c r="ITK33" s="8"/>
      <c r="ITL33" s="5"/>
      <c r="ITM33" s="6"/>
      <c r="ITN33" s="10"/>
      <c r="ITO33" s="8"/>
      <c r="ITP33" s="8"/>
      <c r="ITQ33" s="22"/>
      <c r="ITR33" s="23"/>
      <c r="ITS33" s="8"/>
      <c r="ITT33" s="5"/>
      <c r="ITU33" s="6"/>
      <c r="ITV33" s="10"/>
      <c r="ITW33" s="8"/>
      <c r="ITX33" s="8"/>
      <c r="ITY33" s="22"/>
      <c r="ITZ33" s="23"/>
      <c r="IUA33" s="8"/>
      <c r="IUB33" s="5"/>
      <c r="IUC33" s="6"/>
      <c r="IUD33" s="10"/>
      <c r="IUE33" s="8"/>
      <c r="IUF33" s="8"/>
      <c r="IUG33" s="22"/>
      <c r="IUH33" s="23"/>
      <c r="IUI33" s="8"/>
      <c r="IUJ33" s="5"/>
      <c r="IUK33" s="6"/>
      <c r="IUL33" s="10"/>
      <c r="IUM33" s="8"/>
      <c r="IUN33" s="8"/>
      <c r="IUO33" s="22"/>
      <c r="IUP33" s="23"/>
      <c r="IUQ33" s="8"/>
      <c r="IUR33" s="5"/>
      <c r="IUS33" s="6"/>
      <c r="IUT33" s="10"/>
      <c r="IUU33" s="8"/>
      <c r="IUV33" s="8"/>
      <c r="IUW33" s="22"/>
      <c r="IUX33" s="23"/>
      <c r="IUY33" s="8"/>
      <c r="IUZ33" s="5"/>
      <c r="IVA33" s="6"/>
      <c r="IVB33" s="10"/>
      <c r="IVC33" s="8"/>
      <c r="IVD33" s="8"/>
      <c r="IVE33" s="22"/>
      <c r="IVF33" s="23"/>
      <c r="IVG33" s="8"/>
      <c r="IVH33" s="5"/>
      <c r="IVI33" s="6"/>
      <c r="IVJ33" s="10"/>
      <c r="IVK33" s="8"/>
      <c r="IVL33" s="8"/>
      <c r="IVM33" s="22"/>
      <c r="IVN33" s="23"/>
      <c r="IVO33" s="8"/>
      <c r="IVP33" s="5"/>
      <c r="IVQ33" s="6"/>
      <c r="IVR33" s="10"/>
      <c r="IVS33" s="8"/>
      <c r="IVT33" s="8"/>
      <c r="IVU33" s="22"/>
      <c r="IVV33" s="23"/>
      <c r="IVW33" s="8"/>
      <c r="IVX33" s="5"/>
      <c r="IVY33" s="6"/>
      <c r="IVZ33" s="10"/>
      <c r="IWA33" s="8"/>
      <c r="IWB33" s="8"/>
      <c r="IWC33" s="22"/>
      <c r="IWD33" s="23"/>
      <c r="IWE33" s="8"/>
      <c r="IWF33" s="5"/>
      <c r="IWG33" s="6"/>
      <c r="IWH33" s="10"/>
      <c r="IWI33" s="8"/>
      <c r="IWJ33" s="8"/>
      <c r="IWK33" s="22"/>
      <c r="IWL33" s="23"/>
      <c r="IWM33" s="8"/>
      <c r="IWN33" s="5"/>
      <c r="IWO33" s="6"/>
      <c r="IWP33" s="10"/>
      <c r="IWQ33" s="8"/>
      <c r="IWR33" s="8"/>
      <c r="IWS33" s="22"/>
      <c r="IWT33" s="23"/>
      <c r="IWU33" s="8"/>
      <c r="IWV33" s="5"/>
      <c r="IWW33" s="6"/>
      <c r="IWX33" s="10"/>
      <c r="IWY33" s="8"/>
      <c r="IWZ33" s="8"/>
      <c r="IXA33" s="22"/>
      <c r="IXB33" s="23"/>
      <c r="IXC33" s="8"/>
      <c r="IXD33" s="5"/>
      <c r="IXE33" s="6"/>
      <c r="IXF33" s="10"/>
      <c r="IXG33" s="8"/>
      <c r="IXH33" s="8"/>
      <c r="IXI33" s="22"/>
      <c r="IXJ33" s="23"/>
      <c r="IXK33" s="8"/>
      <c r="IXL33" s="5"/>
      <c r="IXM33" s="6"/>
      <c r="IXN33" s="10"/>
      <c r="IXO33" s="8"/>
      <c r="IXP33" s="8"/>
      <c r="IXQ33" s="22"/>
      <c r="IXR33" s="23"/>
      <c r="IXS33" s="8"/>
      <c r="IXT33" s="5"/>
      <c r="IXU33" s="6"/>
      <c r="IXV33" s="10"/>
      <c r="IXW33" s="8"/>
      <c r="IXX33" s="8"/>
      <c r="IXY33" s="22"/>
      <c r="IXZ33" s="23"/>
      <c r="IYA33" s="8"/>
      <c r="IYB33" s="5"/>
      <c r="IYC33" s="6"/>
      <c r="IYD33" s="10"/>
      <c r="IYE33" s="8"/>
      <c r="IYF33" s="8"/>
      <c r="IYG33" s="22"/>
      <c r="IYH33" s="23"/>
      <c r="IYI33" s="8"/>
      <c r="IYJ33" s="5"/>
      <c r="IYK33" s="6"/>
      <c r="IYL33" s="10"/>
      <c r="IYM33" s="8"/>
      <c r="IYN33" s="8"/>
      <c r="IYO33" s="22"/>
      <c r="IYP33" s="23"/>
      <c r="IYQ33" s="8"/>
      <c r="IYR33" s="5"/>
      <c r="IYS33" s="6"/>
      <c r="IYT33" s="10"/>
      <c r="IYU33" s="8"/>
      <c r="IYV33" s="8"/>
      <c r="IYW33" s="22"/>
      <c r="IYX33" s="23"/>
      <c r="IYY33" s="8"/>
      <c r="IYZ33" s="5"/>
      <c r="IZA33" s="6"/>
      <c r="IZB33" s="10"/>
      <c r="IZC33" s="8"/>
      <c r="IZD33" s="8"/>
      <c r="IZE33" s="22"/>
      <c r="IZF33" s="23"/>
      <c r="IZG33" s="8"/>
      <c r="IZH33" s="5"/>
      <c r="IZI33" s="6"/>
      <c r="IZJ33" s="10"/>
      <c r="IZK33" s="8"/>
      <c r="IZL33" s="8"/>
      <c r="IZM33" s="22"/>
      <c r="IZN33" s="23"/>
      <c r="IZO33" s="8"/>
      <c r="IZP33" s="5"/>
      <c r="IZQ33" s="6"/>
      <c r="IZR33" s="10"/>
      <c r="IZS33" s="8"/>
      <c r="IZT33" s="8"/>
      <c r="IZU33" s="22"/>
      <c r="IZV33" s="23"/>
      <c r="IZW33" s="8"/>
      <c r="IZX33" s="5"/>
      <c r="IZY33" s="6"/>
      <c r="IZZ33" s="10"/>
      <c r="JAA33" s="8"/>
      <c r="JAB33" s="8"/>
      <c r="JAC33" s="22"/>
      <c r="JAD33" s="23"/>
      <c r="JAE33" s="8"/>
      <c r="JAF33" s="5"/>
      <c r="JAG33" s="6"/>
      <c r="JAH33" s="10"/>
      <c r="JAI33" s="8"/>
      <c r="JAJ33" s="8"/>
      <c r="JAK33" s="22"/>
      <c r="JAL33" s="23"/>
      <c r="JAM33" s="8"/>
      <c r="JAN33" s="5"/>
      <c r="JAO33" s="6"/>
      <c r="JAP33" s="10"/>
      <c r="JAQ33" s="8"/>
      <c r="JAR33" s="8"/>
      <c r="JAS33" s="22"/>
      <c r="JAT33" s="23"/>
      <c r="JAU33" s="8"/>
      <c r="JAV33" s="5"/>
      <c r="JAW33" s="6"/>
      <c r="JAX33" s="10"/>
      <c r="JAY33" s="8"/>
      <c r="JAZ33" s="8"/>
      <c r="JBA33" s="22"/>
      <c r="JBB33" s="23"/>
      <c r="JBC33" s="8"/>
      <c r="JBD33" s="5"/>
      <c r="JBE33" s="6"/>
      <c r="JBF33" s="10"/>
      <c r="JBG33" s="8"/>
      <c r="JBH33" s="8"/>
      <c r="JBI33" s="22"/>
      <c r="JBJ33" s="23"/>
      <c r="JBK33" s="8"/>
      <c r="JBL33" s="5"/>
      <c r="JBM33" s="6"/>
      <c r="JBN33" s="10"/>
      <c r="JBO33" s="8"/>
      <c r="JBP33" s="8"/>
      <c r="JBQ33" s="22"/>
      <c r="JBR33" s="23"/>
      <c r="JBS33" s="8"/>
      <c r="JBT33" s="5"/>
      <c r="JBU33" s="6"/>
      <c r="JBV33" s="10"/>
      <c r="JBW33" s="8"/>
      <c r="JBX33" s="8"/>
      <c r="JBY33" s="22"/>
      <c r="JBZ33" s="23"/>
      <c r="JCA33" s="8"/>
      <c r="JCB33" s="5"/>
      <c r="JCC33" s="6"/>
      <c r="JCD33" s="10"/>
      <c r="JCE33" s="8"/>
      <c r="JCF33" s="8"/>
      <c r="JCG33" s="22"/>
      <c r="JCH33" s="23"/>
      <c r="JCI33" s="8"/>
      <c r="JCJ33" s="5"/>
      <c r="JCK33" s="6"/>
      <c r="JCL33" s="10"/>
      <c r="JCM33" s="8"/>
      <c r="JCN33" s="8"/>
      <c r="JCO33" s="22"/>
      <c r="JCP33" s="23"/>
      <c r="JCQ33" s="8"/>
      <c r="JCR33" s="5"/>
      <c r="JCS33" s="6"/>
      <c r="JCT33" s="10"/>
      <c r="JCU33" s="8"/>
      <c r="JCV33" s="8"/>
      <c r="JCW33" s="22"/>
      <c r="JCX33" s="23"/>
      <c r="JCY33" s="8"/>
      <c r="JCZ33" s="5"/>
      <c r="JDA33" s="6"/>
      <c r="JDB33" s="10"/>
      <c r="JDC33" s="8"/>
      <c r="JDD33" s="8"/>
      <c r="JDE33" s="22"/>
      <c r="JDF33" s="23"/>
      <c r="JDG33" s="8"/>
      <c r="JDH33" s="5"/>
      <c r="JDI33" s="6"/>
      <c r="JDJ33" s="10"/>
      <c r="JDK33" s="8"/>
      <c r="JDL33" s="8"/>
      <c r="JDM33" s="22"/>
      <c r="JDN33" s="23"/>
      <c r="JDO33" s="8"/>
      <c r="JDP33" s="5"/>
      <c r="JDQ33" s="6"/>
      <c r="JDR33" s="10"/>
      <c r="JDS33" s="8"/>
      <c r="JDT33" s="8"/>
      <c r="JDU33" s="22"/>
      <c r="JDV33" s="23"/>
      <c r="JDW33" s="8"/>
      <c r="JDX33" s="5"/>
      <c r="JDY33" s="6"/>
      <c r="JDZ33" s="10"/>
      <c r="JEA33" s="8"/>
      <c r="JEB33" s="8"/>
      <c r="JEC33" s="22"/>
      <c r="JED33" s="23"/>
      <c r="JEE33" s="8"/>
      <c r="JEF33" s="5"/>
      <c r="JEG33" s="6"/>
      <c r="JEH33" s="10"/>
      <c r="JEI33" s="8"/>
      <c r="JEJ33" s="8"/>
      <c r="JEK33" s="22"/>
      <c r="JEL33" s="23"/>
      <c r="JEM33" s="8"/>
      <c r="JEN33" s="5"/>
      <c r="JEO33" s="6"/>
      <c r="JEP33" s="10"/>
      <c r="JEQ33" s="8"/>
      <c r="JER33" s="8"/>
      <c r="JES33" s="22"/>
      <c r="JET33" s="23"/>
      <c r="JEU33" s="8"/>
      <c r="JEV33" s="5"/>
      <c r="JEW33" s="6"/>
      <c r="JEX33" s="10"/>
      <c r="JEY33" s="8"/>
      <c r="JEZ33" s="8"/>
      <c r="JFA33" s="22"/>
      <c r="JFB33" s="23"/>
      <c r="JFC33" s="8"/>
      <c r="JFD33" s="5"/>
      <c r="JFE33" s="6"/>
      <c r="JFF33" s="10"/>
      <c r="JFG33" s="8"/>
      <c r="JFH33" s="8"/>
      <c r="JFI33" s="22"/>
      <c r="JFJ33" s="23"/>
      <c r="JFK33" s="8"/>
      <c r="JFL33" s="5"/>
      <c r="JFM33" s="6"/>
      <c r="JFN33" s="10"/>
      <c r="JFO33" s="8"/>
      <c r="JFP33" s="8"/>
      <c r="JFQ33" s="22"/>
      <c r="JFR33" s="23"/>
      <c r="JFS33" s="8"/>
      <c r="JFT33" s="5"/>
      <c r="JFU33" s="6"/>
      <c r="JFV33" s="10"/>
      <c r="JFW33" s="8"/>
      <c r="JFX33" s="8"/>
      <c r="JFY33" s="22"/>
      <c r="JFZ33" s="23"/>
      <c r="JGA33" s="8"/>
      <c r="JGB33" s="5"/>
      <c r="JGC33" s="6"/>
      <c r="JGD33" s="10"/>
      <c r="JGE33" s="8"/>
      <c r="JGF33" s="8"/>
      <c r="JGG33" s="22"/>
      <c r="JGH33" s="23"/>
      <c r="JGI33" s="8"/>
      <c r="JGJ33" s="5"/>
      <c r="JGK33" s="6"/>
      <c r="JGL33" s="10"/>
      <c r="JGM33" s="8"/>
      <c r="JGN33" s="8"/>
      <c r="JGO33" s="22"/>
      <c r="JGP33" s="23"/>
      <c r="JGQ33" s="8"/>
      <c r="JGR33" s="5"/>
      <c r="JGS33" s="6"/>
      <c r="JGT33" s="10"/>
      <c r="JGU33" s="8"/>
      <c r="JGV33" s="8"/>
      <c r="JGW33" s="22"/>
      <c r="JGX33" s="23"/>
      <c r="JGY33" s="8"/>
      <c r="JGZ33" s="5"/>
      <c r="JHA33" s="6"/>
      <c r="JHB33" s="10"/>
      <c r="JHC33" s="8"/>
      <c r="JHD33" s="8"/>
      <c r="JHE33" s="22"/>
      <c r="JHF33" s="23"/>
      <c r="JHG33" s="8"/>
      <c r="JHH33" s="5"/>
      <c r="JHI33" s="6"/>
      <c r="JHJ33" s="10"/>
      <c r="JHK33" s="8"/>
      <c r="JHL33" s="8"/>
      <c r="JHM33" s="22"/>
      <c r="JHN33" s="23"/>
      <c r="JHO33" s="8"/>
      <c r="JHP33" s="5"/>
      <c r="JHQ33" s="6"/>
      <c r="JHR33" s="10"/>
      <c r="JHS33" s="8"/>
      <c r="JHT33" s="8"/>
      <c r="JHU33" s="22"/>
      <c r="JHV33" s="23"/>
      <c r="JHW33" s="8"/>
      <c r="JHX33" s="5"/>
      <c r="JHY33" s="6"/>
      <c r="JHZ33" s="10"/>
      <c r="JIA33" s="8"/>
      <c r="JIB33" s="8"/>
      <c r="JIC33" s="22"/>
      <c r="JID33" s="23"/>
      <c r="JIE33" s="8"/>
      <c r="JIF33" s="5"/>
      <c r="JIG33" s="6"/>
      <c r="JIH33" s="10"/>
      <c r="JII33" s="8"/>
      <c r="JIJ33" s="8"/>
      <c r="JIK33" s="22"/>
      <c r="JIL33" s="23"/>
      <c r="JIM33" s="8"/>
      <c r="JIN33" s="5"/>
      <c r="JIO33" s="6"/>
      <c r="JIP33" s="10"/>
      <c r="JIQ33" s="8"/>
      <c r="JIR33" s="8"/>
      <c r="JIS33" s="22"/>
      <c r="JIT33" s="23"/>
      <c r="JIU33" s="8"/>
      <c r="JIV33" s="5"/>
      <c r="JIW33" s="6"/>
      <c r="JIX33" s="10"/>
      <c r="JIY33" s="8"/>
      <c r="JIZ33" s="8"/>
      <c r="JJA33" s="22"/>
      <c r="JJB33" s="23"/>
      <c r="JJC33" s="8"/>
      <c r="JJD33" s="5"/>
      <c r="JJE33" s="6"/>
      <c r="JJF33" s="10"/>
      <c r="JJG33" s="8"/>
      <c r="JJH33" s="8"/>
      <c r="JJI33" s="22"/>
      <c r="JJJ33" s="23"/>
      <c r="JJK33" s="8"/>
      <c r="JJL33" s="5"/>
      <c r="JJM33" s="6"/>
      <c r="JJN33" s="10"/>
      <c r="JJO33" s="8"/>
      <c r="JJP33" s="8"/>
      <c r="JJQ33" s="22"/>
      <c r="JJR33" s="23"/>
      <c r="JJS33" s="8"/>
      <c r="JJT33" s="5"/>
      <c r="JJU33" s="6"/>
      <c r="JJV33" s="10"/>
      <c r="JJW33" s="8"/>
      <c r="JJX33" s="8"/>
      <c r="JJY33" s="22"/>
      <c r="JJZ33" s="23"/>
      <c r="JKA33" s="8"/>
      <c r="JKB33" s="5"/>
      <c r="JKC33" s="6"/>
      <c r="JKD33" s="10"/>
      <c r="JKE33" s="8"/>
      <c r="JKF33" s="8"/>
      <c r="JKG33" s="22"/>
      <c r="JKH33" s="23"/>
      <c r="JKI33" s="8"/>
      <c r="JKJ33" s="5"/>
      <c r="JKK33" s="6"/>
      <c r="JKL33" s="10"/>
      <c r="JKM33" s="8"/>
      <c r="JKN33" s="8"/>
      <c r="JKO33" s="22"/>
      <c r="JKP33" s="23"/>
      <c r="JKQ33" s="8"/>
      <c r="JKR33" s="5"/>
      <c r="JKS33" s="6"/>
      <c r="JKT33" s="10"/>
      <c r="JKU33" s="8"/>
      <c r="JKV33" s="8"/>
      <c r="JKW33" s="22"/>
      <c r="JKX33" s="23"/>
      <c r="JKY33" s="8"/>
      <c r="JKZ33" s="5"/>
      <c r="JLA33" s="6"/>
      <c r="JLB33" s="10"/>
      <c r="JLC33" s="8"/>
      <c r="JLD33" s="8"/>
      <c r="JLE33" s="22"/>
      <c r="JLF33" s="23"/>
      <c r="JLG33" s="8"/>
      <c r="JLH33" s="5"/>
      <c r="JLI33" s="6"/>
      <c r="JLJ33" s="10"/>
      <c r="JLK33" s="8"/>
      <c r="JLL33" s="8"/>
      <c r="JLM33" s="22"/>
      <c r="JLN33" s="23"/>
      <c r="JLO33" s="8"/>
      <c r="JLP33" s="5"/>
      <c r="JLQ33" s="6"/>
      <c r="JLR33" s="10"/>
      <c r="JLS33" s="8"/>
      <c r="JLT33" s="8"/>
      <c r="JLU33" s="22"/>
      <c r="JLV33" s="23"/>
      <c r="JLW33" s="8"/>
      <c r="JLX33" s="5"/>
      <c r="JLY33" s="6"/>
      <c r="JLZ33" s="10"/>
      <c r="JMA33" s="8"/>
      <c r="JMB33" s="8"/>
      <c r="JMC33" s="22"/>
      <c r="JMD33" s="23"/>
      <c r="JME33" s="8"/>
      <c r="JMF33" s="5"/>
      <c r="JMG33" s="6"/>
      <c r="JMH33" s="10"/>
      <c r="JMI33" s="8"/>
      <c r="JMJ33" s="8"/>
      <c r="JMK33" s="22"/>
      <c r="JML33" s="23"/>
      <c r="JMM33" s="8"/>
      <c r="JMN33" s="5"/>
      <c r="JMO33" s="6"/>
      <c r="JMP33" s="10"/>
      <c r="JMQ33" s="8"/>
      <c r="JMR33" s="8"/>
      <c r="JMS33" s="22"/>
      <c r="JMT33" s="23"/>
      <c r="JMU33" s="8"/>
      <c r="JMV33" s="5"/>
      <c r="JMW33" s="6"/>
      <c r="JMX33" s="10"/>
      <c r="JMY33" s="8"/>
      <c r="JMZ33" s="8"/>
      <c r="JNA33" s="22"/>
      <c r="JNB33" s="23"/>
      <c r="JNC33" s="8"/>
      <c r="JND33" s="5"/>
      <c r="JNE33" s="6"/>
      <c r="JNF33" s="10"/>
      <c r="JNG33" s="8"/>
      <c r="JNH33" s="8"/>
      <c r="JNI33" s="22"/>
      <c r="JNJ33" s="23"/>
      <c r="JNK33" s="8"/>
      <c r="JNL33" s="5"/>
      <c r="JNM33" s="6"/>
      <c r="JNN33" s="10"/>
      <c r="JNO33" s="8"/>
      <c r="JNP33" s="8"/>
      <c r="JNQ33" s="22"/>
      <c r="JNR33" s="23"/>
      <c r="JNS33" s="8"/>
      <c r="JNT33" s="5"/>
      <c r="JNU33" s="6"/>
      <c r="JNV33" s="10"/>
      <c r="JNW33" s="8"/>
      <c r="JNX33" s="8"/>
      <c r="JNY33" s="22"/>
      <c r="JNZ33" s="23"/>
      <c r="JOA33" s="8"/>
      <c r="JOB33" s="5"/>
      <c r="JOC33" s="6"/>
      <c r="JOD33" s="10"/>
      <c r="JOE33" s="8"/>
      <c r="JOF33" s="8"/>
      <c r="JOG33" s="22"/>
      <c r="JOH33" s="23"/>
      <c r="JOI33" s="8"/>
      <c r="JOJ33" s="5"/>
      <c r="JOK33" s="6"/>
      <c r="JOL33" s="10"/>
      <c r="JOM33" s="8"/>
      <c r="JON33" s="8"/>
      <c r="JOO33" s="22"/>
      <c r="JOP33" s="23"/>
      <c r="JOQ33" s="8"/>
      <c r="JOR33" s="5"/>
      <c r="JOS33" s="6"/>
      <c r="JOT33" s="10"/>
      <c r="JOU33" s="8"/>
      <c r="JOV33" s="8"/>
      <c r="JOW33" s="22"/>
      <c r="JOX33" s="23"/>
      <c r="JOY33" s="8"/>
      <c r="JOZ33" s="5"/>
      <c r="JPA33" s="6"/>
      <c r="JPB33" s="10"/>
      <c r="JPC33" s="8"/>
      <c r="JPD33" s="8"/>
      <c r="JPE33" s="22"/>
      <c r="JPF33" s="23"/>
      <c r="JPG33" s="8"/>
      <c r="JPH33" s="5"/>
      <c r="JPI33" s="6"/>
      <c r="JPJ33" s="10"/>
      <c r="JPK33" s="8"/>
      <c r="JPL33" s="8"/>
      <c r="JPM33" s="22"/>
      <c r="JPN33" s="23"/>
      <c r="JPO33" s="8"/>
      <c r="JPP33" s="5"/>
      <c r="JPQ33" s="6"/>
      <c r="JPR33" s="10"/>
      <c r="JPS33" s="8"/>
      <c r="JPT33" s="8"/>
      <c r="JPU33" s="22"/>
      <c r="JPV33" s="23"/>
      <c r="JPW33" s="8"/>
      <c r="JPX33" s="5"/>
      <c r="JPY33" s="6"/>
      <c r="JPZ33" s="10"/>
      <c r="JQA33" s="8"/>
      <c r="JQB33" s="8"/>
      <c r="JQC33" s="22"/>
      <c r="JQD33" s="23"/>
      <c r="JQE33" s="8"/>
      <c r="JQF33" s="5"/>
      <c r="JQG33" s="6"/>
      <c r="JQH33" s="10"/>
      <c r="JQI33" s="8"/>
      <c r="JQJ33" s="8"/>
      <c r="JQK33" s="22"/>
      <c r="JQL33" s="23"/>
      <c r="JQM33" s="8"/>
      <c r="JQN33" s="5"/>
      <c r="JQO33" s="6"/>
      <c r="JQP33" s="10"/>
      <c r="JQQ33" s="8"/>
      <c r="JQR33" s="8"/>
      <c r="JQS33" s="22"/>
      <c r="JQT33" s="23"/>
      <c r="JQU33" s="8"/>
      <c r="JQV33" s="5"/>
      <c r="JQW33" s="6"/>
      <c r="JQX33" s="10"/>
      <c r="JQY33" s="8"/>
      <c r="JQZ33" s="8"/>
      <c r="JRA33" s="22"/>
      <c r="JRB33" s="23"/>
      <c r="JRC33" s="8"/>
      <c r="JRD33" s="5"/>
      <c r="JRE33" s="6"/>
      <c r="JRF33" s="10"/>
      <c r="JRG33" s="8"/>
      <c r="JRH33" s="8"/>
      <c r="JRI33" s="22"/>
      <c r="JRJ33" s="23"/>
      <c r="JRK33" s="8"/>
      <c r="JRL33" s="5"/>
      <c r="JRM33" s="6"/>
      <c r="JRN33" s="10"/>
      <c r="JRO33" s="8"/>
      <c r="JRP33" s="8"/>
      <c r="JRQ33" s="22"/>
      <c r="JRR33" s="23"/>
      <c r="JRS33" s="8"/>
      <c r="JRT33" s="5"/>
      <c r="JRU33" s="6"/>
      <c r="JRV33" s="10"/>
      <c r="JRW33" s="8"/>
      <c r="JRX33" s="8"/>
      <c r="JRY33" s="22"/>
      <c r="JRZ33" s="23"/>
      <c r="JSA33" s="8"/>
      <c r="JSB33" s="5"/>
      <c r="JSC33" s="6"/>
      <c r="JSD33" s="10"/>
      <c r="JSE33" s="8"/>
      <c r="JSF33" s="8"/>
      <c r="JSG33" s="22"/>
      <c r="JSH33" s="23"/>
      <c r="JSI33" s="8"/>
      <c r="JSJ33" s="5"/>
      <c r="JSK33" s="6"/>
      <c r="JSL33" s="10"/>
      <c r="JSM33" s="8"/>
      <c r="JSN33" s="8"/>
      <c r="JSO33" s="22"/>
      <c r="JSP33" s="23"/>
      <c r="JSQ33" s="8"/>
      <c r="JSR33" s="5"/>
      <c r="JSS33" s="6"/>
      <c r="JST33" s="10"/>
      <c r="JSU33" s="8"/>
      <c r="JSV33" s="8"/>
      <c r="JSW33" s="22"/>
      <c r="JSX33" s="23"/>
      <c r="JSY33" s="8"/>
      <c r="JSZ33" s="5"/>
      <c r="JTA33" s="6"/>
      <c r="JTB33" s="10"/>
      <c r="JTC33" s="8"/>
      <c r="JTD33" s="8"/>
      <c r="JTE33" s="22"/>
      <c r="JTF33" s="23"/>
      <c r="JTG33" s="8"/>
      <c r="JTH33" s="5"/>
      <c r="JTI33" s="6"/>
      <c r="JTJ33" s="10"/>
      <c r="JTK33" s="8"/>
      <c r="JTL33" s="8"/>
      <c r="JTM33" s="22"/>
      <c r="JTN33" s="23"/>
      <c r="JTO33" s="8"/>
      <c r="JTP33" s="5"/>
      <c r="JTQ33" s="6"/>
      <c r="JTR33" s="10"/>
      <c r="JTS33" s="8"/>
      <c r="JTT33" s="8"/>
      <c r="JTU33" s="22"/>
      <c r="JTV33" s="23"/>
      <c r="JTW33" s="8"/>
      <c r="JTX33" s="5"/>
      <c r="JTY33" s="6"/>
      <c r="JTZ33" s="10"/>
      <c r="JUA33" s="8"/>
      <c r="JUB33" s="8"/>
      <c r="JUC33" s="22"/>
      <c r="JUD33" s="23"/>
      <c r="JUE33" s="8"/>
      <c r="JUF33" s="5"/>
      <c r="JUG33" s="6"/>
      <c r="JUH33" s="10"/>
      <c r="JUI33" s="8"/>
      <c r="JUJ33" s="8"/>
      <c r="JUK33" s="22"/>
      <c r="JUL33" s="23"/>
      <c r="JUM33" s="8"/>
      <c r="JUN33" s="5"/>
      <c r="JUO33" s="6"/>
      <c r="JUP33" s="10"/>
      <c r="JUQ33" s="8"/>
      <c r="JUR33" s="8"/>
      <c r="JUS33" s="22"/>
      <c r="JUT33" s="23"/>
      <c r="JUU33" s="8"/>
      <c r="JUV33" s="5"/>
      <c r="JUW33" s="6"/>
      <c r="JUX33" s="10"/>
      <c r="JUY33" s="8"/>
      <c r="JUZ33" s="8"/>
      <c r="JVA33" s="22"/>
      <c r="JVB33" s="23"/>
      <c r="JVC33" s="8"/>
      <c r="JVD33" s="5"/>
      <c r="JVE33" s="6"/>
      <c r="JVF33" s="10"/>
      <c r="JVG33" s="8"/>
      <c r="JVH33" s="8"/>
      <c r="JVI33" s="22"/>
      <c r="JVJ33" s="23"/>
      <c r="JVK33" s="8"/>
      <c r="JVL33" s="5"/>
      <c r="JVM33" s="6"/>
      <c r="JVN33" s="10"/>
      <c r="JVO33" s="8"/>
      <c r="JVP33" s="8"/>
      <c r="JVQ33" s="22"/>
      <c r="JVR33" s="23"/>
      <c r="JVS33" s="8"/>
      <c r="JVT33" s="5"/>
      <c r="JVU33" s="6"/>
      <c r="JVV33" s="10"/>
      <c r="JVW33" s="8"/>
      <c r="JVX33" s="8"/>
      <c r="JVY33" s="22"/>
      <c r="JVZ33" s="23"/>
      <c r="JWA33" s="8"/>
      <c r="JWB33" s="5"/>
      <c r="JWC33" s="6"/>
      <c r="JWD33" s="10"/>
      <c r="JWE33" s="8"/>
      <c r="JWF33" s="8"/>
      <c r="JWG33" s="22"/>
      <c r="JWH33" s="23"/>
      <c r="JWI33" s="8"/>
      <c r="JWJ33" s="5"/>
      <c r="JWK33" s="6"/>
      <c r="JWL33" s="10"/>
      <c r="JWM33" s="8"/>
      <c r="JWN33" s="8"/>
      <c r="JWO33" s="22"/>
      <c r="JWP33" s="23"/>
      <c r="JWQ33" s="8"/>
      <c r="JWR33" s="5"/>
      <c r="JWS33" s="6"/>
      <c r="JWT33" s="10"/>
      <c r="JWU33" s="8"/>
      <c r="JWV33" s="8"/>
      <c r="JWW33" s="22"/>
      <c r="JWX33" s="23"/>
      <c r="JWY33" s="8"/>
      <c r="JWZ33" s="5"/>
      <c r="JXA33" s="6"/>
      <c r="JXB33" s="10"/>
      <c r="JXC33" s="8"/>
      <c r="JXD33" s="8"/>
      <c r="JXE33" s="22"/>
      <c r="JXF33" s="23"/>
      <c r="JXG33" s="8"/>
      <c r="JXH33" s="5"/>
      <c r="JXI33" s="6"/>
      <c r="JXJ33" s="10"/>
      <c r="JXK33" s="8"/>
      <c r="JXL33" s="8"/>
      <c r="JXM33" s="22"/>
      <c r="JXN33" s="23"/>
      <c r="JXO33" s="8"/>
      <c r="JXP33" s="5"/>
      <c r="JXQ33" s="6"/>
      <c r="JXR33" s="10"/>
      <c r="JXS33" s="8"/>
      <c r="JXT33" s="8"/>
      <c r="JXU33" s="22"/>
      <c r="JXV33" s="23"/>
      <c r="JXW33" s="8"/>
      <c r="JXX33" s="5"/>
      <c r="JXY33" s="6"/>
      <c r="JXZ33" s="10"/>
      <c r="JYA33" s="8"/>
      <c r="JYB33" s="8"/>
      <c r="JYC33" s="22"/>
      <c r="JYD33" s="23"/>
      <c r="JYE33" s="8"/>
      <c r="JYF33" s="5"/>
      <c r="JYG33" s="6"/>
      <c r="JYH33" s="10"/>
      <c r="JYI33" s="8"/>
      <c r="JYJ33" s="8"/>
      <c r="JYK33" s="22"/>
      <c r="JYL33" s="23"/>
      <c r="JYM33" s="8"/>
      <c r="JYN33" s="5"/>
      <c r="JYO33" s="6"/>
      <c r="JYP33" s="10"/>
      <c r="JYQ33" s="8"/>
      <c r="JYR33" s="8"/>
      <c r="JYS33" s="22"/>
      <c r="JYT33" s="23"/>
      <c r="JYU33" s="8"/>
      <c r="JYV33" s="5"/>
      <c r="JYW33" s="6"/>
      <c r="JYX33" s="10"/>
      <c r="JYY33" s="8"/>
      <c r="JYZ33" s="8"/>
      <c r="JZA33" s="22"/>
      <c r="JZB33" s="23"/>
      <c r="JZC33" s="8"/>
      <c r="JZD33" s="5"/>
      <c r="JZE33" s="6"/>
      <c r="JZF33" s="10"/>
      <c r="JZG33" s="8"/>
      <c r="JZH33" s="8"/>
      <c r="JZI33" s="22"/>
      <c r="JZJ33" s="23"/>
      <c r="JZK33" s="8"/>
      <c r="JZL33" s="5"/>
      <c r="JZM33" s="6"/>
      <c r="JZN33" s="10"/>
      <c r="JZO33" s="8"/>
      <c r="JZP33" s="8"/>
      <c r="JZQ33" s="22"/>
      <c r="JZR33" s="23"/>
      <c r="JZS33" s="8"/>
      <c r="JZT33" s="5"/>
      <c r="JZU33" s="6"/>
      <c r="JZV33" s="10"/>
      <c r="JZW33" s="8"/>
      <c r="JZX33" s="8"/>
      <c r="JZY33" s="22"/>
      <c r="JZZ33" s="23"/>
      <c r="KAA33" s="8"/>
      <c r="KAB33" s="5"/>
      <c r="KAC33" s="6"/>
      <c r="KAD33" s="10"/>
      <c r="KAE33" s="8"/>
      <c r="KAF33" s="8"/>
      <c r="KAG33" s="22"/>
      <c r="KAH33" s="23"/>
      <c r="KAI33" s="8"/>
      <c r="KAJ33" s="5"/>
      <c r="KAK33" s="6"/>
      <c r="KAL33" s="10"/>
      <c r="KAM33" s="8"/>
      <c r="KAN33" s="8"/>
      <c r="KAO33" s="22"/>
      <c r="KAP33" s="23"/>
      <c r="KAQ33" s="8"/>
      <c r="KAR33" s="5"/>
      <c r="KAS33" s="6"/>
      <c r="KAT33" s="10"/>
      <c r="KAU33" s="8"/>
      <c r="KAV33" s="8"/>
      <c r="KAW33" s="22"/>
      <c r="KAX33" s="23"/>
      <c r="KAY33" s="8"/>
      <c r="KAZ33" s="5"/>
      <c r="KBA33" s="6"/>
      <c r="KBB33" s="10"/>
      <c r="KBC33" s="8"/>
      <c r="KBD33" s="8"/>
      <c r="KBE33" s="22"/>
      <c r="KBF33" s="23"/>
      <c r="KBG33" s="8"/>
      <c r="KBH33" s="5"/>
      <c r="KBI33" s="6"/>
      <c r="KBJ33" s="10"/>
      <c r="KBK33" s="8"/>
      <c r="KBL33" s="8"/>
      <c r="KBM33" s="22"/>
      <c r="KBN33" s="23"/>
      <c r="KBO33" s="8"/>
      <c r="KBP33" s="5"/>
      <c r="KBQ33" s="6"/>
      <c r="KBR33" s="10"/>
      <c r="KBS33" s="8"/>
      <c r="KBT33" s="8"/>
      <c r="KBU33" s="22"/>
      <c r="KBV33" s="23"/>
      <c r="KBW33" s="8"/>
      <c r="KBX33" s="5"/>
      <c r="KBY33" s="6"/>
      <c r="KBZ33" s="10"/>
      <c r="KCA33" s="8"/>
      <c r="KCB33" s="8"/>
      <c r="KCC33" s="22"/>
      <c r="KCD33" s="23"/>
      <c r="KCE33" s="8"/>
      <c r="KCF33" s="5"/>
      <c r="KCG33" s="6"/>
      <c r="KCH33" s="10"/>
      <c r="KCI33" s="8"/>
      <c r="KCJ33" s="8"/>
      <c r="KCK33" s="22"/>
      <c r="KCL33" s="23"/>
      <c r="KCM33" s="8"/>
      <c r="KCN33" s="5"/>
      <c r="KCO33" s="6"/>
      <c r="KCP33" s="10"/>
      <c r="KCQ33" s="8"/>
      <c r="KCR33" s="8"/>
      <c r="KCS33" s="22"/>
      <c r="KCT33" s="23"/>
      <c r="KCU33" s="8"/>
      <c r="KCV33" s="5"/>
      <c r="KCW33" s="6"/>
      <c r="KCX33" s="10"/>
      <c r="KCY33" s="8"/>
      <c r="KCZ33" s="8"/>
      <c r="KDA33" s="22"/>
      <c r="KDB33" s="23"/>
      <c r="KDC33" s="8"/>
      <c r="KDD33" s="5"/>
      <c r="KDE33" s="6"/>
      <c r="KDF33" s="10"/>
      <c r="KDG33" s="8"/>
      <c r="KDH33" s="8"/>
      <c r="KDI33" s="22"/>
      <c r="KDJ33" s="23"/>
      <c r="KDK33" s="8"/>
      <c r="KDL33" s="5"/>
      <c r="KDM33" s="6"/>
      <c r="KDN33" s="10"/>
      <c r="KDO33" s="8"/>
      <c r="KDP33" s="8"/>
      <c r="KDQ33" s="22"/>
      <c r="KDR33" s="23"/>
      <c r="KDS33" s="8"/>
      <c r="KDT33" s="5"/>
      <c r="KDU33" s="6"/>
      <c r="KDV33" s="10"/>
      <c r="KDW33" s="8"/>
      <c r="KDX33" s="8"/>
      <c r="KDY33" s="22"/>
      <c r="KDZ33" s="23"/>
      <c r="KEA33" s="8"/>
      <c r="KEB33" s="5"/>
      <c r="KEC33" s="6"/>
      <c r="KED33" s="10"/>
      <c r="KEE33" s="8"/>
      <c r="KEF33" s="8"/>
      <c r="KEG33" s="22"/>
      <c r="KEH33" s="23"/>
      <c r="KEI33" s="8"/>
      <c r="KEJ33" s="5"/>
      <c r="KEK33" s="6"/>
      <c r="KEL33" s="10"/>
      <c r="KEM33" s="8"/>
      <c r="KEN33" s="8"/>
      <c r="KEO33" s="22"/>
      <c r="KEP33" s="23"/>
      <c r="KEQ33" s="8"/>
      <c r="KER33" s="5"/>
      <c r="KES33" s="6"/>
      <c r="KET33" s="10"/>
      <c r="KEU33" s="8"/>
      <c r="KEV33" s="8"/>
      <c r="KEW33" s="22"/>
      <c r="KEX33" s="23"/>
      <c r="KEY33" s="8"/>
      <c r="KEZ33" s="5"/>
      <c r="KFA33" s="6"/>
      <c r="KFB33" s="10"/>
      <c r="KFC33" s="8"/>
      <c r="KFD33" s="8"/>
      <c r="KFE33" s="22"/>
      <c r="KFF33" s="23"/>
      <c r="KFG33" s="8"/>
      <c r="KFH33" s="5"/>
      <c r="KFI33" s="6"/>
      <c r="KFJ33" s="10"/>
      <c r="KFK33" s="8"/>
      <c r="KFL33" s="8"/>
      <c r="KFM33" s="22"/>
      <c r="KFN33" s="23"/>
      <c r="KFO33" s="8"/>
      <c r="KFP33" s="5"/>
      <c r="KFQ33" s="6"/>
      <c r="KFR33" s="10"/>
      <c r="KFS33" s="8"/>
      <c r="KFT33" s="8"/>
      <c r="KFU33" s="22"/>
      <c r="KFV33" s="23"/>
      <c r="KFW33" s="8"/>
      <c r="KFX33" s="5"/>
      <c r="KFY33" s="6"/>
      <c r="KFZ33" s="10"/>
      <c r="KGA33" s="8"/>
      <c r="KGB33" s="8"/>
      <c r="KGC33" s="22"/>
      <c r="KGD33" s="23"/>
      <c r="KGE33" s="8"/>
      <c r="KGF33" s="5"/>
      <c r="KGG33" s="6"/>
      <c r="KGH33" s="10"/>
      <c r="KGI33" s="8"/>
      <c r="KGJ33" s="8"/>
      <c r="KGK33" s="22"/>
      <c r="KGL33" s="23"/>
      <c r="KGM33" s="8"/>
      <c r="KGN33" s="5"/>
      <c r="KGO33" s="6"/>
      <c r="KGP33" s="10"/>
      <c r="KGQ33" s="8"/>
      <c r="KGR33" s="8"/>
      <c r="KGS33" s="22"/>
      <c r="KGT33" s="23"/>
      <c r="KGU33" s="8"/>
      <c r="KGV33" s="5"/>
      <c r="KGW33" s="6"/>
      <c r="KGX33" s="10"/>
      <c r="KGY33" s="8"/>
      <c r="KGZ33" s="8"/>
      <c r="KHA33" s="22"/>
      <c r="KHB33" s="23"/>
      <c r="KHC33" s="8"/>
      <c r="KHD33" s="5"/>
      <c r="KHE33" s="6"/>
      <c r="KHF33" s="10"/>
      <c r="KHG33" s="8"/>
      <c r="KHH33" s="8"/>
      <c r="KHI33" s="22"/>
      <c r="KHJ33" s="23"/>
      <c r="KHK33" s="8"/>
      <c r="KHL33" s="5"/>
      <c r="KHM33" s="6"/>
      <c r="KHN33" s="10"/>
      <c r="KHO33" s="8"/>
      <c r="KHP33" s="8"/>
      <c r="KHQ33" s="22"/>
      <c r="KHR33" s="23"/>
      <c r="KHS33" s="8"/>
      <c r="KHT33" s="5"/>
      <c r="KHU33" s="6"/>
      <c r="KHV33" s="10"/>
      <c r="KHW33" s="8"/>
      <c r="KHX33" s="8"/>
      <c r="KHY33" s="22"/>
      <c r="KHZ33" s="23"/>
      <c r="KIA33" s="8"/>
      <c r="KIB33" s="5"/>
      <c r="KIC33" s="6"/>
      <c r="KID33" s="10"/>
      <c r="KIE33" s="8"/>
      <c r="KIF33" s="8"/>
      <c r="KIG33" s="22"/>
      <c r="KIH33" s="23"/>
      <c r="KII33" s="8"/>
      <c r="KIJ33" s="5"/>
      <c r="KIK33" s="6"/>
      <c r="KIL33" s="10"/>
      <c r="KIM33" s="8"/>
      <c r="KIN33" s="8"/>
      <c r="KIO33" s="22"/>
      <c r="KIP33" s="23"/>
      <c r="KIQ33" s="8"/>
      <c r="KIR33" s="5"/>
      <c r="KIS33" s="6"/>
      <c r="KIT33" s="10"/>
      <c r="KIU33" s="8"/>
      <c r="KIV33" s="8"/>
      <c r="KIW33" s="22"/>
      <c r="KIX33" s="23"/>
      <c r="KIY33" s="8"/>
      <c r="KIZ33" s="5"/>
      <c r="KJA33" s="6"/>
      <c r="KJB33" s="10"/>
      <c r="KJC33" s="8"/>
      <c r="KJD33" s="8"/>
      <c r="KJE33" s="22"/>
      <c r="KJF33" s="23"/>
      <c r="KJG33" s="8"/>
      <c r="KJH33" s="5"/>
      <c r="KJI33" s="6"/>
      <c r="KJJ33" s="10"/>
      <c r="KJK33" s="8"/>
      <c r="KJL33" s="8"/>
      <c r="KJM33" s="22"/>
      <c r="KJN33" s="23"/>
      <c r="KJO33" s="8"/>
      <c r="KJP33" s="5"/>
      <c r="KJQ33" s="6"/>
      <c r="KJR33" s="10"/>
      <c r="KJS33" s="8"/>
      <c r="KJT33" s="8"/>
      <c r="KJU33" s="22"/>
      <c r="KJV33" s="23"/>
      <c r="KJW33" s="8"/>
      <c r="KJX33" s="5"/>
      <c r="KJY33" s="6"/>
      <c r="KJZ33" s="10"/>
      <c r="KKA33" s="8"/>
      <c r="KKB33" s="8"/>
      <c r="KKC33" s="22"/>
      <c r="KKD33" s="23"/>
      <c r="KKE33" s="8"/>
      <c r="KKF33" s="5"/>
      <c r="KKG33" s="6"/>
      <c r="KKH33" s="10"/>
      <c r="KKI33" s="8"/>
      <c r="KKJ33" s="8"/>
      <c r="KKK33" s="22"/>
      <c r="KKL33" s="23"/>
      <c r="KKM33" s="8"/>
      <c r="KKN33" s="5"/>
      <c r="KKO33" s="6"/>
      <c r="KKP33" s="10"/>
      <c r="KKQ33" s="8"/>
      <c r="KKR33" s="8"/>
      <c r="KKS33" s="22"/>
      <c r="KKT33" s="23"/>
      <c r="KKU33" s="8"/>
      <c r="KKV33" s="5"/>
      <c r="KKW33" s="6"/>
      <c r="KKX33" s="10"/>
      <c r="KKY33" s="8"/>
      <c r="KKZ33" s="8"/>
      <c r="KLA33" s="22"/>
      <c r="KLB33" s="23"/>
      <c r="KLC33" s="8"/>
      <c r="KLD33" s="5"/>
      <c r="KLE33" s="6"/>
      <c r="KLF33" s="10"/>
      <c r="KLG33" s="8"/>
      <c r="KLH33" s="8"/>
      <c r="KLI33" s="22"/>
      <c r="KLJ33" s="23"/>
      <c r="KLK33" s="8"/>
      <c r="KLL33" s="5"/>
      <c r="KLM33" s="6"/>
      <c r="KLN33" s="10"/>
      <c r="KLO33" s="8"/>
      <c r="KLP33" s="8"/>
      <c r="KLQ33" s="22"/>
      <c r="KLR33" s="23"/>
      <c r="KLS33" s="8"/>
      <c r="KLT33" s="5"/>
      <c r="KLU33" s="6"/>
      <c r="KLV33" s="10"/>
      <c r="KLW33" s="8"/>
      <c r="KLX33" s="8"/>
      <c r="KLY33" s="22"/>
      <c r="KLZ33" s="23"/>
      <c r="KMA33" s="8"/>
      <c r="KMB33" s="5"/>
      <c r="KMC33" s="6"/>
      <c r="KMD33" s="10"/>
      <c r="KME33" s="8"/>
      <c r="KMF33" s="8"/>
      <c r="KMG33" s="22"/>
      <c r="KMH33" s="23"/>
      <c r="KMI33" s="8"/>
      <c r="KMJ33" s="5"/>
      <c r="KMK33" s="6"/>
      <c r="KML33" s="10"/>
      <c r="KMM33" s="8"/>
      <c r="KMN33" s="8"/>
      <c r="KMO33" s="22"/>
      <c r="KMP33" s="23"/>
      <c r="KMQ33" s="8"/>
      <c r="KMR33" s="5"/>
      <c r="KMS33" s="6"/>
      <c r="KMT33" s="10"/>
      <c r="KMU33" s="8"/>
      <c r="KMV33" s="8"/>
      <c r="KMW33" s="22"/>
      <c r="KMX33" s="23"/>
      <c r="KMY33" s="8"/>
      <c r="KMZ33" s="5"/>
      <c r="KNA33" s="6"/>
      <c r="KNB33" s="10"/>
      <c r="KNC33" s="8"/>
      <c r="KND33" s="8"/>
      <c r="KNE33" s="22"/>
      <c r="KNF33" s="23"/>
      <c r="KNG33" s="8"/>
      <c r="KNH33" s="5"/>
      <c r="KNI33" s="6"/>
      <c r="KNJ33" s="10"/>
      <c r="KNK33" s="8"/>
      <c r="KNL33" s="8"/>
      <c r="KNM33" s="22"/>
      <c r="KNN33" s="23"/>
      <c r="KNO33" s="8"/>
      <c r="KNP33" s="5"/>
      <c r="KNQ33" s="6"/>
      <c r="KNR33" s="10"/>
      <c r="KNS33" s="8"/>
      <c r="KNT33" s="8"/>
      <c r="KNU33" s="22"/>
      <c r="KNV33" s="23"/>
      <c r="KNW33" s="8"/>
      <c r="KNX33" s="5"/>
      <c r="KNY33" s="6"/>
      <c r="KNZ33" s="10"/>
      <c r="KOA33" s="8"/>
      <c r="KOB33" s="8"/>
      <c r="KOC33" s="22"/>
      <c r="KOD33" s="23"/>
      <c r="KOE33" s="8"/>
      <c r="KOF33" s="5"/>
      <c r="KOG33" s="6"/>
      <c r="KOH33" s="10"/>
      <c r="KOI33" s="8"/>
      <c r="KOJ33" s="8"/>
      <c r="KOK33" s="22"/>
      <c r="KOL33" s="23"/>
      <c r="KOM33" s="8"/>
      <c r="KON33" s="5"/>
      <c r="KOO33" s="6"/>
      <c r="KOP33" s="10"/>
      <c r="KOQ33" s="8"/>
      <c r="KOR33" s="8"/>
      <c r="KOS33" s="22"/>
      <c r="KOT33" s="23"/>
      <c r="KOU33" s="8"/>
      <c r="KOV33" s="5"/>
      <c r="KOW33" s="6"/>
      <c r="KOX33" s="10"/>
      <c r="KOY33" s="8"/>
      <c r="KOZ33" s="8"/>
      <c r="KPA33" s="22"/>
      <c r="KPB33" s="23"/>
      <c r="KPC33" s="8"/>
      <c r="KPD33" s="5"/>
      <c r="KPE33" s="6"/>
      <c r="KPF33" s="10"/>
      <c r="KPG33" s="8"/>
      <c r="KPH33" s="8"/>
      <c r="KPI33" s="22"/>
      <c r="KPJ33" s="23"/>
      <c r="KPK33" s="8"/>
      <c r="KPL33" s="5"/>
      <c r="KPM33" s="6"/>
      <c r="KPN33" s="10"/>
      <c r="KPO33" s="8"/>
      <c r="KPP33" s="8"/>
      <c r="KPQ33" s="22"/>
      <c r="KPR33" s="23"/>
      <c r="KPS33" s="8"/>
      <c r="KPT33" s="5"/>
      <c r="KPU33" s="6"/>
      <c r="KPV33" s="10"/>
      <c r="KPW33" s="8"/>
      <c r="KPX33" s="8"/>
      <c r="KPY33" s="22"/>
      <c r="KPZ33" s="23"/>
      <c r="KQA33" s="8"/>
      <c r="KQB33" s="5"/>
      <c r="KQC33" s="6"/>
      <c r="KQD33" s="10"/>
      <c r="KQE33" s="8"/>
      <c r="KQF33" s="8"/>
      <c r="KQG33" s="22"/>
      <c r="KQH33" s="23"/>
      <c r="KQI33" s="8"/>
      <c r="KQJ33" s="5"/>
      <c r="KQK33" s="6"/>
      <c r="KQL33" s="10"/>
      <c r="KQM33" s="8"/>
      <c r="KQN33" s="8"/>
      <c r="KQO33" s="22"/>
      <c r="KQP33" s="23"/>
      <c r="KQQ33" s="8"/>
      <c r="KQR33" s="5"/>
      <c r="KQS33" s="6"/>
      <c r="KQT33" s="10"/>
      <c r="KQU33" s="8"/>
      <c r="KQV33" s="8"/>
      <c r="KQW33" s="22"/>
      <c r="KQX33" s="23"/>
      <c r="KQY33" s="8"/>
      <c r="KQZ33" s="5"/>
      <c r="KRA33" s="6"/>
      <c r="KRB33" s="10"/>
      <c r="KRC33" s="8"/>
      <c r="KRD33" s="8"/>
      <c r="KRE33" s="22"/>
      <c r="KRF33" s="23"/>
      <c r="KRG33" s="8"/>
      <c r="KRH33" s="5"/>
      <c r="KRI33" s="6"/>
      <c r="KRJ33" s="10"/>
      <c r="KRK33" s="8"/>
      <c r="KRL33" s="8"/>
      <c r="KRM33" s="22"/>
      <c r="KRN33" s="23"/>
      <c r="KRO33" s="8"/>
      <c r="KRP33" s="5"/>
      <c r="KRQ33" s="6"/>
      <c r="KRR33" s="10"/>
      <c r="KRS33" s="8"/>
      <c r="KRT33" s="8"/>
      <c r="KRU33" s="22"/>
      <c r="KRV33" s="23"/>
      <c r="KRW33" s="8"/>
      <c r="KRX33" s="5"/>
      <c r="KRY33" s="6"/>
      <c r="KRZ33" s="10"/>
      <c r="KSA33" s="8"/>
      <c r="KSB33" s="8"/>
      <c r="KSC33" s="22"/>
      <c r="KSD33" s="23"/>
      <c r="KSE33" s="8"/>
      <c r="KSF33" s="5"/>
      <c r="KSG33" s="6"/>
      <c r="KSH33" s="10"/>
      <c r="KSI33" s="8"/>
      <c r="KSJ33" s="8"/>
      <c r="KSK33" s="22"/>
      <c r="KSL33" s="23"/>
      <c r="KSM33" s="8"/>
      <c r="KSN33" s="5"/>
      <c r="KSO33" s="6"/>
      <c r="KSP33" s="10"/>
      <c r="KSQ33" s="8"/>
      <c r="KSR33" s="8"/>
      <c r="KSS33" s="22"/>
      <c r="KST33" s="23"/>
      <c r="KSU33" s="8"/>
      <c r="KSV33" s="5"/>
      <c r="KSW33" s="6"/>
      <c r="KSX33" s="10"/>
      <c r="KSY33" s="8"/>
      <c r="KSZ33" s="8"/>
      <c r="KTA33" s="22"/>
      <c r="KTB33" s="23"/>
      <c r="KTC33" s="8"/>
      <c r="KTD33" s="5"/>
      <c r="KTE33" s="6"/>
      <c r="KTF33" s="10"/>
      <c r="KTG33" s="8"/>
      <c r="KTH33" s="8"/>
      <c r="KTI33" s="22"/>
      <c r="KTJ33" s="23"/>
      <c r="KTK33" s="8"/>
      <c r="KTL33" s="5"/>
      <c r="KTM33" s="6"/>
      <c r="KTN33" s="10"/>
      <c r="KTO33" s="8"/>
      <c r="KTP33" s="8"/>
      <c r="KTQ33" s="22"/>
      <c r="KTR33" s="23"/>
      <c r="KTS33" s="8"/>
      <c r="KTT33" s="5"/>
      <c r="KTU33" s="6"/>
      <c r="KTV33" s="10"/>
      <c r="KTW33" s="8"/>
      <c r="KTX33" s="8"/>
      <c r="KTY33" s="22"/>
      <c r="KTZ33" s="23"/>
      <c r="KUA33" s="8"/>
      <c r="KUB33" s="5"/>
      <c r="KUC33" s="6"/>
      <c r="KUD33" s="10"/>
      <c r="KUE33" s="8"/>
      <c r="KUF33" s="8"/>
      <c r="KUG33" s="22"/>
      <c r="KUH33" s="23"/>
      <c r="KUI33" s="8"/>
      <c r="KUJ33" s="5"/>
      <c r="KUK33" s="6"/>
      <c r="KUL33" s="10"/>
      <c r="KUM33" s="8"/>
      <c r="KUN33" s="8"/>
      <c r="KUO33" s="22"/>
      <c r="KUP33" s="23"/>
      <c r="KUQ33" s="8"/>
      <c r="KUR33" s="5"/>
      <c r="KUS33" s="6"/>
      <c r="KUT33" s="10"/>
      <c r="KUU33" s="8"/>
      <c r="KUV33" s="8"/>
      <c r="KUW33" s="22"/>
      <c r="KUX33" s="23"/>
      <c r="KUY33" s="8"/>
      <c r="KUZ33" s="5"/>
      <c r="KVA33" s="6"/>
      <c r="KVB33" s="10"/>
      <c r="KVC33" s="8"/>
      <c r="KVD33" s="8"/>
      <c r="KVE33" s="22"/>
      <c r="KVF33" s="23"/>
      <c r="KVG33" s="8"/>
      <c r="KVH33" s="5"/>
      <c r="KVI33" s="6"/>
      <c r="KVJ33" s="10"/>
      <c r="KVK33" s="8"/>
      <c r="KVL33" s="8"/>
      <c r="KVM33" s="22"/>
      <c r="KVN33" s="23"/>
      <c r="KVO33" s="8"/>
      <c r="KVP33" s="5"/>
      <c r="KVQ33" s="6"/>
      <c r="KVR33" s="10"/>
      <c r="KVS33" s="8"/>
      <c r="KVT33" s="8"/>
      <c r="KVU33" s="22"/>
      <c r="KVV33" s="23"/>
      <c r="KVW33" s="8"/>
      <c r="KVX33" s="5"/>
      <c r="KVY33" s="6"/>
      <c r="KVZ33" s="10"/>
      <c r="KWA33" s="8"/>
      <c r="KWB33" s="8"/>
      <c r="KWC33" s="22"/>
      <c r="KWD33" s="23"/>
      <c r="KWE33" s="8"/>
      <c r="KWF33" s="5"/>
      <c r="KWG33" s="6"/>
      <c r="KWH33" s="10"/>
      <c r="KWI33" s="8"/>
      <c r="KWJ33" s="8"/>
      <c r="KWK33" s="22"/>
      <c r="KWL33" s="23"/>
      <c r="KWM33" s="8"/>
      <c r="KWN33" s="5"/>
      <c r="KWO33" s="6"/>
      <c r="KWP33" s="10"/>
      <c r="KWQ33" s="8"/>
      <c r="KWR33" s="8"/>
      <c r="KWS33" s="22"/>
      <c r="KWT33" s="23"/>
      <c r="KWU33" s="8"/>
      <c r="KWV33" s="5"/>
      <c r="KWW33" s="6"/>
      <c r="KWX33" s="10"/>
      <c r="KWY33" s="8"/>
      <c r="KWZ33" s="8"/>
      <c r="KXA33" s="22"/>
      <c r="KXB33" s="23"/>
      <c r="KXC33" s="8"/>
      <c r="KXD33" s="5"/>
      <c r="KXE33" s="6"/>
      <c r="KXF33" s="10"/>
      <c r="KXG33" s="8"/>
      <c r="KXH33" s="8"/>
      <c r="KXI33" s="22"/>
      <c r="KXJ33" s="23"/>
      <c r="KXK33" s="8"/>
      <c r="KXL33" s="5"/>
      <c r="KXM33" s="6"/>
      <c r="KXN33" s="10"/>
      <c r="KXO33" s="8"/>
      <c r="KXP33" s="8"/>
      <c r="KXQ33" s="22"/>
      <c r="KXR33" s="23"/>
      <c r="KXS33" s="8"/>
      <c r="KXT33" s="5"/>
      <c r="KXU33" s="6"/>
      <c r="KXV33" s="10"/>
      <c r="KXW33" s="8"/>
      <c r="KXX33" s="8"/>
      <c r="KXY33" s="22"/>
      <c r="KXZ33" s="23"/>
      <c r="KYA33" s="8"/>
      <c r="KYB33" s="5"/>
      <c r="KYC33" s="6"/>
      <c r="KYD33" s="10"/>
      <c r="KYE33" s="8"/>
      <c r="KYF33" s="8"/>
      <c r="KYG33" s="22"/>
      <c r="KYH33" s="23"/>
      <c r="KYI33" s="8"/>
      <c r="KYJ33" s="5"/>
      <c r="KYK33" s="6"/>
      <c r="KYL33" s="10"/>
      <c r="KYM33" s="8"/>
      <c r="KYN33" s="8"/>
      <c r="KYO33" s="22"/>
      <c r="KYP33" s="23"/>
      <c r="KYQ33" s="8"/>
      <c r="KYR33" s="5"/>
      <c r="KYS33" s="6"/>
      <c r="KYT33" s="10"/>
      <c r="KYU33" s="8"/>
      <c r="KYV33" s="8"/>
      <c r="KYW33" s="22"/>
      <c r="KYX33" s="23"/>
      <c r="KYY33" s="8"/>
      <c r="KYZ33" s="5"/>
      <c r="KZA33" s="6"/>
      <c r="KZB33" s="10"/>
      <c r="KZC33" s="8"/>
      <c r="KZD33" s="8"/>
      <c r="KZE33" s="22"/>
      <c r="KZF33" s="23"/>
      <c r="KZG33" s="8"/>
      <c r="KZH33" s="5"/>
      <c r="KZI33" s="6"/>
      <c r="KZJ33" s="10"/>
      <c r="KZK33" s="8"/>
      <c r="KZL33" s="8"/>
      <c r="KZM33" s="22"/>
      <c r="KZN33" s="23"/>
      <c r="KZO33" s="8"/>
      <c r="KZP33" s="5"/>
      <c r="KZQ33" s="6"/>
      <c r="KZR33" s="10"/>
      <c r="KZS33" s="8"/>
      <c r="KZT33" s="8"/>
      <c r="KZU33" s="22"/>
      <c r="KZV33" s="23"/>
      <c r="KZW33" s="8"/>
      <c r="KZX33" s="5"/>
      <c r="KZY33" s="6"/>
      <c r="KZZ33" s="10"/>
      <c r="LAA33" s="8"/>
      <c r="LAB33" s="8"/>
      <c r="LAC33" s="22"/>
      <c r="LAD33" s="23"/>
      <c r="LAE33" s="8"/>
      <c r="LAF33" s="5"/>
      <c r="LAG33" s="6"/>
      <c r="LAH33" s="10"/>
      <c r="LAI33" s="8"/>
      <c r="LAJ33" s="8"/>
      <c r="LAK33" s="22"/>
      <c r="LAL33" s="23"/>
      <c r="LAM33" s="8"/>
      <c r="LAN33" s="5"/>
      <c r="LAO33" s="6"/>
      <c r="LAP33" s="10"/>
      <c r="LAQ33" s="8"/>
      <c r="LAR33" s="8"/>
      <c r="LAS33" s="22"/>
      <c r="LAT33" s="23"/>
      <c r="LAU33" s="8"/>
      <c r="LAV33" s="5"/>
      <c r="LAW33" s="6"/>
      <c r="LAX33" s="10"/>
      <c r="LAY33" s="8"/>
      <c r="LAZ33" s="8"/>
      <c r="LBA33" s="22"/>
      <c r="LBB33" s="23"/>
      <c r="LBC33" s="8"/>
      <c r="LBD33" s="5"/>
      <c r="LBE33" s="6"/>
      <c r="LBF33" s="10"/>
      <c r="LBG33" s="8"/>
      <c r="LBH33" s="8"/>
      <c r="LBI33" s="22"/>
      <c r="LBJ33" s="23"/>
      <c r="LBK33" s="8"/>
      <c r="LBL33" s="5"/>
      <c r="LBM33" s="6"/>
      <c r="LBN33" s="10"/>
      <c r="LBO33" s="8"/>
      <c r="LBP33" s="8"/>
      <c r="LBQ33" s="22"/>
      <c r="LBR33" s="23"/>
      <c r="LBS33" s="8"/>
      <c r="LBT33" s="5"/>
      <c r="LBU33" s="6"/>
      <c r="LBV33" s="10"/>
      <c r="LBW33" s="8"/>
      <c r="LBX33" s="8"/>
      <c r="LBY33" s="22"/>
      <c r="LBZ33" s="23"/>
      <c r="LCA33" s="8"/>
      <c r="LCB33" s="5"/>
      <c r="LCC33" s="6"/>
      <c r="LCD33" s="10"/>
      <c r="LCE33" s="8"/>
      <c r="LCF33" s="8"/>
      <c r="LCG33" s="22"/>
      <c r="LCH33" s="23"/>
      <c r="LCI33" s="8"/>
      <c r="LCJ33" s="5"/>
      <c r="LCK33" s="6"/>
      <c r="LCL33" s="10"/>
      <c r="LCM33" s="8"/>
      <c r="LCN33" s="8"/>
      <c r="LCO33" s="22"/>
      <c r="LCP33" s="23"/>
      <c r="LCQ33" s="8"/>
      <c r="LCR33" s="5"/>
      <c r="LCS33" s="6"/>
      <c r="LCT33" s="10"/>
      <c r="LCU33" s="8"/>
      <c r="LCV33" s="8"/>
      <c r="LCW33" s="22"/>
      <c r="LCX33" s="23"/>
      <c r="LCY33" s="8"/>
      <c r="LCZ33" s="5"/>
      <c r="LDA33" s="6"/>
      <c r="LDB33" s="10"/>
      <c r="LDC33" s="8"/>
      <c r="LDD33" s="8"/>
      <c r="LDE33" s="22"/>
      <c r="LDF33" s="23"/>
      <c r="LDG33" s="8"/>
      <c r="LDH33" s="5"/>
      <c r="LDI33" s="6"/>
      <c r="LDJ33" s="10"/>
      <c r="LDK33" s="8"/>
      <c r="LDL33" s="8"/>
      <c r="LDM33" s="22"/>
      <c r="LDN33" s="23"/>
      <c r="LDO33" s="8"/>
      <c r="LDP33" s="5"/>
      <c r="LDQ33" s="6"/>
      <c r="LDR33" s="10"/>
      <c r="LDS33" s="8"/>
      <c r="LDT33" s="8"/>
      <c r="LDU33" s="22"/>
      <c r="LDV33" s="23"/>
      <c r="LDW33" s="8"/>
      <c r="LDX33" s="5"/>
      <c r="LDY33" s="6"/>
      <c r="LDZ33" s="10"/>
      <c r="LEA33" s="8"/>
      <c r="LEB33" s="8"/>
      <c r="LEC33" s="22"/>
      <c r="LED33" s="23"/>
      <c r="LEE33" s="8"/>
      <c r="LEF33" s="5"/>
      <c r="LEG33" s="6"/>
      <c r="LEH33" s="10"/>
      <c r="LEI33" s="8"/>
      <c r="LEJ33" s="8"/>
      <c r="LEK33" s="22"/>
      <c r="LEL33" s="23"/>
      <c r="LEM33" s="8"/>
      <c r="LEN33" s="5"/>
      <c r="LEO33" s="6"/>
      <c r="LEP33" s="10"/>
      <c r="LEQ33" s="8"/>
      <c r="LER33" s="8"/>
      <c r="LES33" s="22"/>
      <c r="LET33" s="23"/>
      <c r="LEU33" s="8"/>
      <c r="LEV33" s="5"/>
      <c r="LEW33" s="6"/>
      <c r="LEX33" s="10"/>
      <c r="LEY33" s="8"/>
      <c r="LEZ33" s="8"/>
      <c r="LFA33" s="22"/>
      <c r="LFB33" s="23"/>
      <c r="LFC33" s="8"/>
      <c r="LFD33" s="5"/>
      <c r="LFE33" s="6"/>
      <c r="LFF33" s="10"/>
      <c r="LFG33" s="8"/>
      <c r="LFH33" s="8"/>
      <c r="LFI33" s="22"/>
      <c r="LFJ33" s="23"/>
      <c r="LFK33" s="8"/>
      <c r="LFL33" s="5"/>
      <c r="LFM33" s="6"/>
      <c r="LFN33" s="10"/>
      <c r="LFO33" s="8"/>
      <c r="LFP33" s="8"/>
      <c r="LFQ33" s="22"/>
      <c r="LFR33" s="23"/>
      <c r="LFS33" s="8"/>
      <c r="LFT33" s="5"/>
      <c r="LFU33" s="6"/>
      <c r="LFV33" s="10"/>
      <c r="LFW33" s="8"/>
      <c r="LFX33" s="8"/>
      <c r="LFY33" s="22"/>
      <c r="LFZ33" s="23"/>
      <c r="LGA33" s="8"/>
      <c r="LGB33" s="5"/>
      <c r="LGC33" s="6"/>
      <c r="LGD33" s="10"/>
      <c r="LGE33" s="8"/>
      <c r="LGF33" s="8"/>
      <c r="LGG33" s="22"/>
      <c r="LGH33" s="23"/>
      <c r="LGI33" s="8"/>
      <c r="LGJ33" s="5"/>
      <c r="LGK33" s="6"/>
      <c r="LGL33" s="10"/>
      <c r="LGM33" s="8"/>
      <c r="LGN33" s="8"/>
      <c r="LGO33" s="22"/>
      <c r="LGP33" s="23"/>
      <c r="LGQ33" s="8"/>
      <c r="LGR33" s="5"/>
      <c r="LGS33" s="6"/>
      <c r="LGT33" s="10"/>
      <c r="LGU33" s="8"/>
      <c r="LGV33" s="8"/>
      <c r="LGW33" s="22"/>
      <c r="LGX33" s="23"/>
      <c r="LGY33" s="8"/>
      <c r="LGZ33" s="5"/>
      <c r="LHA33" s="6"/>
      <c r="LHB33" s="10"/>
      <c r="LHC33" s="8"/>
      <c r="LHD33" s="8"/>
      <c r="LHE33" s="22"/>
      <c r="LHF33" s="23"/>
      <c r="LHG33" s="8"/>
      <c r="LHH33" s="5"/>
      <c r="LHI33" s="6"/>
      <c r="LHJ33" s="10"/>
      <c r="LHK33" s="8"/>
      <c r="LHL33" s="8"/>
      <c r="LHM33" s="22"/>
      <c r="LHN33" s="23"/>
      <c r="LHO33" s="8"/>
      <c r="LHP33" s="5"/>
      <c r="LHQ33" s="6"/>
      <c r="LHR33" s="10"/>
      <c r="LHS33" s="8"/>
      <c r="LHT33" s="8"/>
      <c r="LHU33" s="22"/>
      <c r="LHV33" s="23"/>
      <c r="LHW33" s="8"/>
      <c r="LHX33" s="5"/>
      <c r="LHY33" s="6"/>
      <c r="LHZ33" s="10"/>
      <c r="LIA33" s="8"/>
      <c r="LIB33" s="8"/>
      <c r="LIC33" s="22"/>
      <c r="LID33" s="23"/>
      <c r="LIE33" s="8"/>
      <c r="LIF33" s="5"/>
      <c r="LIG33" s="6"/>
      <c r="LIH33" s="10"/>
      <c r="LII33" s="8"/>
      <c r="LIJ33" s="8"/>
      <c r="LIK33" s="22"/>
      <c r="LIL33" s="23"/>
      <c r="LIM33" s="8"/>
      <c r="LIN33" s="5"/>
      <c r="LIO33" s="6"/>
      <c r="LIP33" s="10"/>
      <c r="LIQ33" s="8"/>
      <c r="LIR33" s="8"/>
      <c r="LIS33" s="22"/>
      <c r="LIT33" s="23"/>
      <c r="LIU33" s="8"/>
      <c r="LIV33" s="5"/>
      <c r="LIW33" s="6"/>
      <c r="LIX33" s="10"/>
      <c r="LIY33" s="8"/>
      <c r="LIZ33" s="8"/>
      <c r="LJA33" s="22"/>
      <c r="LJB33" s="23"/>
      <c r="LJC33" s="8"/>
      <c r="LJD33" s="5"/>
      <c r="LJE33" s="6"/>
      <c r="LJF33" s="10"/>
      <c r="LJG33" s="8"/>
      <c r="LJH33" s="8"/>
      <c r="LJI33" s="22"/>
      <c r="LJJ33" s="23"/>
      <c r="LJK33" s="8"/>
      <c r="LJL33" s="5"/>
      <c r="LJM33" s="6"/>
      <c r="LJN33" s="10"/>
      <c r="LJO33" s="8"/>
      <c r="LJP33" s="8"/>
      <c r="LJQ33" s="22"/>
      <c r="LJR33" s="23"/>
      <c r="LJS33" s="8"/>
      <c r="LJT33" s="5"/>
      <c r="LJU33" s="6"/>
      <c r="LJV33" s="10"/>
      <c r="LJW33" s="8"/>
      <c r="LJX33" s="8"/>
      <c r="LJY33" s="22"/>
      <c r="LJZ33" s="23"/>
      <c r="LKA33" s="8"/>
      <c r="LKB33" s="5"/>
      <c r="LKC33" s="6"/>
      <c r="LKD33" s="10"/>
      <c r="LKE33" s="8"/>
      <c r="LKF33" s="8"/>
      <c r="LKG33" s="22"/>
      <c r="LKH33" s="23"/>
      <c r="LKI33" s="8"/>
      <c r="LKJ33" s="5"/>
      <c r="LKK33" s="6"/>
      <c r="LKL33" s="10"/>
      <c r="LKM33" s="8"/>
      <c r="LKN33" s="8"/>
      <c r="LKO33" s="22"/>
      <c r="LKP33" s="23"/>
      <c r="LKQ33" s="8"/>
      <c r="LKR33" s="5"/>
      <c r="LKS33" s="6"/>
      <c r="LKT33" s="10"/>
      <c r="LKU33" s="8"/>
      <c r="LKV33" s="8"/>
      <c r="LKW33" s="22"/>
      <c r="LKX33" s="23"/>
      <c r="LKY33" s="8"/>
      <c r="LKZ33" s="5"/>
      <c r="LLA33" s="6"/>
      <c r="LLB33" s="10"/>
      <c r="LLC33" s="8"/>
      <c r="LLD33" s="8"/>
      <c r="LLE33" s="22"/>
      <c r="LLF33" s="23"/>
      <c r="LLG33" s="8"/>
      <c r="LLH33" s="5"/>
      <c r="LLI33" s="6"/>
      <c r="LLJ33" s="10"/>
      <c r="LLK33" s="8"/>
      <c r="LLL33" s="8"/>
      <c r="LLM33" s="22"/>
      <c r="LLN33" s="23"/>
      <c r="LLO33" s="8"/>
      <c r="LLP33" s="5"/>
      <c r="LLQ33" s="6"/>
      <c r="LLR33" s="10"/>
      <c r="LLS33" s="8"/>
      <c r="LLT33" s="8"/>
      <c r="LLU33" s="22"/>
      <c r="LLV33" s="23"/>
      <c r="LLW33" s="8"/>
      <c r="LLX33" s="5"/>
      <c r="LLY33" s="6"/>
      <c r="LLZ33" s="10"/>
      <c r="LMA33" s="8"/>
      <c r="LMB33" s="8"/>
      <c r="LMC33" s="22"/>
      <c r="LMD33" s="23"/>
      <c r="LME33" s="8"/>
      <c r="LMF33" s="5"/>
      <c r="LMG33" s="6"/>
      <c r="LMH33" s="10"/>
      <c r="LMI33" s="8"/>
      <c r="LMJ33" s="8"/>
      <c r="LMK33" s="22"/>
      <c r="LML33" s="23"/>
      <c r="LMM33" s="8"/>
      <c r="LMN33" s="5"/>
      <c r="LMO33" s="6"/>
      <c r="LMP33" s="10"/>
      <c r="LMQ33" s="8"/>
      <c r="LMR33" s="8"/>
      <c r="LMS33" s="22"/>
      <c r="LMT33" s="23"/>
      <c r="LMU33" s="8"/>
      <c r="LMV33" s="5"/>
      <c r="LMW33" s="6"/>
      <c r="LMX33" s="10"/>
      <c r="LMY33" s="8"/>
      <c r="LMZ33" s="8"/>
      <c r="LNA33" s="22"/>
      <c r="LNB33" s="23"/>
      <c r="LNC33" s="8"/>
      <c r="LND33" s="5"/>
      <c r="LNE33" s="6"/>
      <c r="LNF33" s="10"/>
      <c r="LNG33" s="8"/>
      <c r="LNH33" s="8"/>
      <c r="LNI33" s="22"/>
      <c r="LNJ33" s="23"/>
      <c r="LNK33" s="8"/>
      <c r="LNL33" s="5"/>
      <c r="LNM33" s="6"/>
      <c r="LNN33" s="10"/>
      <c r="LNO33" s="8"/>
      <c r="LNP33" s="8"/>
      <c r="LNQ33" s="22"/>
      <c r="LNR33" s="23"/>
      <c r="LNS33" s="8"/>
      <c r="LNT33" s="5"/>
      <c r="LNU33" s="6"/>
      <c r="LNV33" s="10"/>
      <c r="LNW33" s="8"/>
      <c r="LNX33" s="8"/>
      <c r="LNY33" s="22"/>
      <c r="LNZ33" s="23"/>
      <c r="LOA33" s="8"/>
      <c r="LOB33" s="5"/>
      <c r="LOC33" s="6"/>
      <c r="LOD33" s="10"/>
      <c r="LOE33" s="8"/>
      <c r="LOF33" s="8"/>
      <c r="LOG33" s="22"/>
      <c r="LOH33" s="23"/>
      <c r="LOI33" s="8"/>
      <c r="LOJ33" s="5"/>
      <c r="LOK33" s="6"/>
      <c r="LOL33" s="10"/>
      <c r="LOM33" s="8"/>
      <c r="LON33" s="8"/>
      <c r="LOO33" s="22"/>
      <c r="LOP33" s="23"/>
      <c r="LOQ33" s="8"/>
      <c r="LOR33" s="5"/>
      <c r="LOS33" s="6"/>
      <c r="LOT33" s="10"/>
      <c r="LOU33" s="8"/>
      <c r="LOV33" s="8"/>
      <c r="LOW33" s="22"/>
      <c r="LOX33" s="23"/>
      <c r="LOY33" s="8"/>
      <c r="LOZ33" s="5"/>
      <c r="LPA33" s="6"/>
      <c r="LPB33" s="10"/>
      <c r="LPC33" s="8"/>
      <c r="LPD33" s="8"/>
      <c r="LPE33" s="22"/>
      <c r="LPF33" s="23"/>
      <c r="LPG33" s="8"/>
      <c r="LPH33" s="5"/>
      <c r="LPI33" s="6"/>
      <c r="LPJ33" s="10"/>
      <c r="LPK33" s="8"/>
      <c r="LPL33" s="8"/>
      <c r="LPM33" s="22"/>
      <c r="LPN33" s="23"/>
      <c r="LPO33" s="8"/>
      <c r="LPP33" s="5"/>
      <c r="LPQ33" s="6"/>
      <c r="LPR33" s="10"/>
      <c r="LPS33" s="8"/>
      <c r="LPT33" s="8"/>
      <c r="LPU33" s="22"/>
      <c r="LPV33" s="23"/>
      <c r="LPW33" s="8"/>
      <c r="LPX33" s="5"/>
      <c r="LPY33" s="6"/>
      <c r="LPZ33" s="10"/>
      <c r="LQA33" s="8"/>
      <c r="LQB33" s="8"/>
      <c r="LQC33" s="22"/>
      <c r="LQD33" s="23"/>
      <c r="LQE33" s="8"/>
      <c r="LQF33" s="5"/>
      <c r="LQG33" s="6"/>
      <c r="LQH33" s="10"/>
      <c r="LQI33" s="8"/>
      <c r="LQJ33" s="8"/>
      <c r="LQK33" s="22"/>
      <c r="LQL33" s="23"/>
      <c r="LQM33" s="8"/>
      <c r="LQN33" s="5"/>
      <c r="LQO33" s="6"/>
      <c r="LQP33" s="10"/>
      <c r="LQQ33" s="8"/>
      <c r="LQR33" s="8"/>
      <c r="LQS33" s="22"/>
      <c r="LQT33" s="23"/>
      <c r="LQU33" s="8"/>
      <c r="LQV33" s="5"/>
      <c r="LQW33" s="6"/>
      <c r="LQX33" s="10"/>
      <c r="LQY33" s="8"/>
      <c r="LQZ33" s="8"/>
      <c r="LRA33" s="22"/>
      <c r="LRB33" s="23"/>
      <c r="LRC33" s="8"/>
      <c r="LRD33" s="5"/>
      <c r="LRE33" s="6"/>
      <c r="LRF33" s="10"/>
      <c r="LRG33" s="8"/>
      <c r="LRH33" s="8"/>
      <c r="LRI33" s="22"/>
      <c r="LRJ33" s="23"/>
      <c r="LRK33" s="8"/>
      <c r="LRL33" s="5"/>
      <c r="LRM33" s="6"/>
      <c r="LRN33" s="10"/>
      <c r="LRO33" s="8"/>
      <c r="LRP33" s="8"/>
      <c r="LRQ33" s="22"/>
      <c r="LRR33" s="23"/>
      <c r="LRS33" s="8"/>
      <c r="LRT33" s="5"/>
      <c r="LRU33" s="6"/>
      <c r="LRV33" s="10"/>
      <c r="LRW33" s="8"/>
      <c r="LRX33" s="8"/>
      <c r="LRY33" s="22"/>
      <c r="LRZ33" s="23"/>
      <c r="LSA33" s="8"/>
      <c r="LSB33" s="5"/>
      <c r="LSC33" s="6"/>
      <c r="LSD33" s="10"/>
      <c r="LSE33" s="8"/>
      <c r="LSF33" s="8"/>
      <c r="LSG33" s="22"/>
      <c r="LSH33" s="23"/>
      <c r="LSI33" s="8"/>
      <c r="LSJ33" s="5"/>
      <c r="LSK33" s="6"/>
      <c r="LSL33" s="10"/>
      <c r="LSM33" s="8"/>
      <c r="LSN33" s="8"/>
      <c r="LSO33" s="22"/>
      <c r="LSP33" s="23"/>
      <c r="LSQ33" s="8"/>
      <c r="LSR33" s="5"/>
      <c r="LSS33" s="6"/>
      <c r="LST33" s="10"/>
      <c r="LSU33" s="8"/>
      <c r="LSV33" s="8"/>
      <c r="LSW33" s="22"/>
      <c r="LSX33" s="23"/>
      <c r="LSY33" s="8"/>
      <c r="LSZ33" s="5"/>
      <c r="LTA33" s="6"/>
      <c r="LTB33" s="10"/>
      <c r="LTC33" s="8"/>
      <c r="LTD33" s="8"/>
      <c r="LTE33" s="22"/>
      <c r="LTF33" s="23"/>
      <c r="LTG33" s="8"/>
      <c r="LTH33" s="5"/>
      <c r="LTI33" s="6"/>
      <c r="LTJ33" s="10"/>
      <c r="LTK33" s="8"/>
      <c r="LTL33" s="8"/>
      <c r="LTM33" s="22"/>
      <c r="LTN33" s="23"/>
      <c r="LTO33" s="8"/>
      <c r="LTP33" s="5"/>
      <c r="LTQ33" s="6"/>
      <c r="LTR33" s="10"/>
      <c r="LTS33" s="8"/>
      <c r="LTT33" s="8"/>
      <c r="LTU33" s="22"/>
      <c r="LTV33" s="23"/>
      <c r="LTW33" s="8"/>
      <c r="LTX33" s="5"/>
      <c r="LTY33" s="6"/>
      <c r="LTZ33" s="10"/>
      <c r="LUA33" s="8"/>
      <c r="LUB33" s="8"/>
      <c r="LUC33" s="22"/>
      <c r="LUD33" s="23"/>
      <c r="LUE33" s="8"/>
      <c r="LUF33" s="5"/>
      <c r="LUG33" s="6"/>
      <c r="LUH33" s="10"/>
      <c r="LUI33" s="8"/>
      <c r="LUJ33" s="8"/>
      <c r="LUK33" s="22"/>
      <c r="LUL33" s="23"/>
      <c r="LUM33" s="8"/>
      <c r="LUN33" s="5"/>
      <c r="LUO33" s="6"/>
      <c r="LUP33" s="10"/>
      <c r="LUQ33" s="8"/>
      <c r="LUR33" s="8"/>
      <c r="LUS33" s="22"/>
      <c r="LUT33" s="23"/>
      <c r="LUU33" s="8"/>
      <c r="LUV33" s="5"/>
      <c r="LUW33" s="6"/>
      <c r="LUX33" s="10"/>
      <c r="LUY33" s="8"/>
      <c r="LUZ33" s="8"/>
      <c r="LVA33" s="22"/>
      <c r="LVB33" s="23"/>
      <c r="LVC33" s="8"/>
      <c r="LVD33" s="5"/>
      <c r="LVE33" s="6"/>
      <c r="LVF33" s="10"/>
      <c r="LVG33" s="8"/>
      <c r="LVH33" s="8"/>
      <c r="LVI33" s="22"/>
      <c r="LVJ33" s="23"/>
      <c r="LVK33" s="8"/>
      <c r="LVL33" s="5"/>
      <c r="LVM33" s="6"/>
      <c r="LVN33" s="10"/>
      <c r="LVO33" s="8"/>
      <c r="LVP33" s="8"/>
      <c r="LVQ33" s="22"/>
      <c r="LVR33" s="23"/>
      <c r="LVS33" s="8"/>
      <c r="LVT33" s="5"/>
      <c r="LVU33" s="6"/>
      <c r="LVV33" s="10"/>
      <c r="LVW33" s="8"/>
      <c r="LVX33" s="8"/>
      <c r="LVY33" s="22"/>
      <c r="LVZ33" s="23"/>
      <c r="LWA33" s="8"/>
      <c r="LWB33" s="5"/>
      <c r="LWC33" s="6"/>
      <c r="LWD33" s="10"/>
      <c r="LWE33" s="8"/>
      <c r="LWF33" s="8"/>
      <c r="LWG33" s="22"/>
      <c r="LWH33" s="23"/>
      <c r="LWI33" s="8"/>
      <c r="LWJ33" s="5"/>
      <c r="LWK33" s="6"/>
      <c r="LWL33" s="10"/>
      <c r="LWM33" s="8"/>
      <c r="LWN33" s="8"/>
      <c r="LWO33" s="22"/>
      <c r="LWP33" s="23"/>
      <c r="LWQ33" s="8"/>
      <c r="LWR33" s="5"/>
      <c r="LWS33" s="6"/>
      <c r="LWT33" s="10"/>
      <c r="LWU33" s="8"/>
      <c r="LWV33" s="8"/>
      <c r="LWW33" s="22"/>
      <c r="LWX33" s="23"/>
      <c r="LWY33" s="8"/>
      <c r="LWZ33" s="5"/>
      <c r="LXA33" s="6"/>
      <c r="LXB33" s="10"/>
      <c r="LXC33" s="8"/>
      <c r="LXD33" s="8"/>
      <c r="LXE33" s="22"/>
      <c r="LXF33" s="23"/>
      <c r="LXG33" s="8"/>
      <c r="LXH33" s="5"/>
      <c r="LXI33" s="6"/>
      <c r="LXJ33" s="10"/>
      <c r="LXK33" s="8"/>
      <c r="LXL33" s="8"/>
      <c r="LXM33" s="22"/>
      <c r="LXN33" s="23"/>
      <c r="LXO33" s="8"/>
      <c r="LXP33" s="5"/>
      <c r="LXQ33" s="6"/>
      <c r="LXR33" s="10"/>
      <c r="LXS33" s="8"/>
      <c r="LXT33" s="8"/>
      <c r="LXU33" s="22"/>
      <c r="LXV33" s="23"/>
      <c r="LXW33" s="8"/>
      <c r="LXX33" s="5"/>
      <c r="LXY33" s="6"/>
      <c r="LXZ33" s="10"/>
      <c r="LYA33" s="8"/>
      <c r="LYB33" s="8"/>
      <c r="LYC33" s="22"/>
      <c r="LYD33" s="23"/>
      <c r="LYE33" s="8"/>
      <c r="LYF33" s="5"/>
      <c r="LYG33" s="6"/>
      <c r="LYH33" s="10"/>
      <c r="LYI33" s="8"/>
      <c r="LYJ33" s="8"/>
      <c r="LYK33" s="22"/>
      <c r="LYL33" s="23"/>
      <c r="LYM33" s="8"/>
      <c r="LYN33" s="5"/>
      <c r="LYO33" s="6"/>
      <c r="LYP33" s="10"/>
      <c r="LYQ33" s="8"/>
      <c r="LYR33" s="8"/>
      <c r="LYS33" s="22"/>
      <c r="LYT33" s="23"/>
      <c r="LYU33" s="8"/>
      <c r="LYV33" s="5"/>
      <c r="LYW33" s="6"/>
      <c r="LYX33" s="10"/>
      <c r="LYY33" s="8"/>
      <c r="LYZ33" s="8"/>
      <c r="LZA33" s="22"/>
      <c r="LZB33" s="23"/>
      <c r="LZC33" s="8"/>
      <c r="LZD33" s="5"/>
      <c r="LZE33" s="6"/>
      <c r="LZF33" s="10"/>
      <c r="LZG33" s="8"/>
      <c r="LZH33" s="8"/>
      <c r="LZI33" s="22"/>
      <c r="LZJ33" s="23"/>
      <c r="LZK33" s="8"/>
      <c r="LZL33" s="5"/>
      <c r="LZM33" s="6"/>
      <c r="LZN33" s="10"/>
      <c r="LZO33" s="8"/>
      <c r="LZP33" s="8"/>
      <c r="LZQ33" s="22"/>
      <c r="LZR33" s="23"/>
      <c r="LZS33" s="8"/>
      <c r="LZT33" s="5"/>
      <c r="LZU33" s="6"/>
      <c r="LZV33" s="10"/>
      <c r="LZW33" s="8"/>
      <c r="LZX33" s="8"/>
      <c r="LZY33" s="22"/>
      <c r="LZZ33" s="23"/>
      <c r="MAA33" s="8"/>
      <c r="MAB33" s="5"/>
      <c r="MAC33" s="6"/>
      <c r="MAD33" s="10"/>
      <c r="MAE33" s="8"/>
      <c r="MAF33" s="8"/>
      <c r="MAG33" s="22"/>
      <c r="MAH33" s="23"/>
      <c r="MAI33" s="8"/>
      <c r="MAJ33" s="5"/>
      <c r="MAK33" s="6"/>
      <c r="MAL33" s="10"/>
      <c r="MAM33" s="8"/>
      <c r="MAN33" s="8"/>
      <c r="MAO33" s="22"/>
      <c r="MAP33" s="23"/>
      <c r="MAQ33" s="8"/>
      <c r="MAR33" s="5"/>
      <c r="MAS33" s="6"/>
      <c r="MAT33" s="10"/>
      <c r="MAU33" s="8"/>
      <c r="MAV33" s="8"/>
      <c r="MAW33" s="22"/>
      <c r="MAX33" s="23"/>
      <c r="MAY33" s="8"/>
      <c r="MAZ33" s="5"/>
      <c r="MBA33" s="6"/>
      <c r="MBB33" s="10"/>
      <c r="MBC33" s="8"/>
      <c r="MBD33" s="8"/>
      <c r="MBE33" s="22"/>
      <c r="MBF33" s="23"/>
      <c r="MBG33" s="8"/>
      <c r="MBH33" s="5"/>
      <c r="MBI33" s="6"/>
      <c r="MBJ33" s="10"/>
      <c r="MBK33" s="8"/>
      <c r="MBL33" s="8"/>
      <c r="MBM33" s="22"/>
      <c r="MBN33" s="23"/>
      <c r="MBO33" s="8"/>
      <c r="MBP33" s="5"/>
      <c r="MBQ33" s="6"/>
      <c r="MBR33" s="10"/>
      <c r="MBS33" s="8"/>
      <c r="MBT33" s="8"/>
      <c r="MBU33" s="22"/>
      <c r="MBV33" s="23"/>
      <c r="MBW33" s="8"/>
      <c r="MBX33" s="5"/>
      <c r="MBY33" s="6"/>
      <c r="MBZ33" s="10"/>
      <c r="MCA33" s="8"/>
      <c r="MCB33" s="8"/>
      <c r="MCC33" s="22"/>
      <c r="MCD33" s="23"/>
      <c r="MCE33" s="8"/>
      <c r="MCF33" s="5"/>
      <c r="MCG33" s="6"/>
      <c r="MCH33" s="10"/>
      <c r="MCI33" s="8"/>
      <c r="MCJ33" s="8"/>
      <c r="MCK33" s="22"/>
      <c r="MCL33" s="23"/>
      <c r="MCM33" s="8"/>
      <c r="MCN33" s="5"/>
      <c r="MCO33" s="6"/>
      <c r="MCP33" s="10"/>
      <c r="MCQ33" s="8"/>
      <c r="MCR33" s="8"/>
      <c r="MCS33" s="22"/>
      <c r="MCT33" s="23"/>
      <c r="MCU33" s="8"/>
      <c r="MCV33" s="5"/>
      <c r="MCW33" s="6"/>
      <c r="MCX33" s="10"/>
      <c r="MCY33" s="8"/>
      <c r="MCZ33" s="8"/>
      <c r="MDA33" s="22"/>
      <c r="MDB33" s="23"/>
      <c r="MDC33" s="8"/>
      <c r="MDD33" s="5"/>
      <c r="MDE33" s="6"/>
      <c r="MDF33" s="10"/>
      <c r="MDG33" s="8"/>
      <c r="MDH33" s="8"/>
      <c r="MDI33" s="22"/>
      <c r="MDJ33" s="23"/>
      <c r="MDK33" s="8"/>
      <c r="MDL33" s="5"/>
      <c r="MDM33" s="6"/>
      <c r="MDN33" s="10"/>
      <c r="MDO33" s="8"/>
      <c r="MDP33" s="8"/>
      <c r="MDQ33" s="22"/>
      <c r="MDR33" s="23"/>
      <c r="MDS33" s="8"/>
      <c r="MDT33" s="5"/>
      <c r="MDU33" s="6"/>
      <c r="MDV33" s="10"/>
      <c r="MDW33" s="8"/>
      <c r="MDX33" s="8"/>
      <c r="MDY33" s="22"/>
      <c r="MDZ33" s="23"/>
      <c r="MEA33" s="8"/>
      <c r="MEB33" s="5"/>
      <c r="MEC33" s="6"/>
      <c r="MED33" s="10"/>
      <c r="MEE33" s="8"/>
      <c r="MEF33" s="8"/>
      <c r="MEG33" s="22"/>
      <c r="MEH33" s="23"/>
      <c r="MEI33" s="8"/>
      <c r="MEJ33" s="5"/>
      <c r="MEK33" s="6"/>
      <c r="MEL33" s="10"/>
      <c r="MEM33" s="8"/>
      <c r="MEN33" s="8"/>
      <c r="MEO33" s="22"/>
      <c r="MEP33" s="23"/>
      <c r="MEQ33" s="8"/>
      <c r="MER33" s="5"/>
      <c r="MES33" s="6"/>
      <c r="MET33" s="10"/>
      <c r="MEU33" s="8"/>
      <c r="MEV33" s="8"/>
      <c r="MEW33" s="22"/>
      <c r="MEX33" s="23"/>
      <c r="MEY33" s="8"/>
      <c r="MEZ33" s="5"/>
      <c r="MFA33" s="6"/>
      <c r="MFB33" s="10"/>
      <c r="MFC33" s="8"/>
      <c r="MFD33" s="8"/>
      <c r="MFE33" s="22"/>
      <c r="MFF33" s="23"/>
      <c r="MFG33" s="8"/>
      <c r="MFH33" s="5"/>
      <c r="MFI33" s="6"/>
      <c r="MFJ33" s="10"/>
      <c r="MFK33" s="8"/>
      <c r="MFL33" s="8"/>
      <c r="MFM33" s="22"/>
      <c r="MFN33" s="23"/>
      <c r="MFO33" s="8"/>
      <c r="MFP33" s="5"/>
      <c r="MFQ33" s="6"/>
      <c r="MFR33" s="10"/>
      <c r="MFS33" s="8"/>
      <c r="MFT33" s="8"/>
      <c r="MFU33" s="22"/>
      <c r="MFV33" s="23"/>
      <c r="MFW33" s="8"/>
      <c r="MFX33" s="5"/>
      <c r="MFY33" s="6"/>
      <c r="MFZ33" s="10"/>
      <c r="MGA33" s="8"/>
      <c r="MGB33" s="8"/>
      <c r="MGC33" s="22"/>
      <c r="MGD33" s="23"/>
      <c r="MGE33" s="8"/>
      <c r="MGF33" s="5"/>
      <c r="MGG33" s="6"/>
      <c r="MGH33" s="10"/>
      <c r="MGI33" s="8"/>
      <c r="MGJ33" s="8"/>
      <c r="MGK33" s="22"/>
      <c r="MGL33" s="23"/>
      <c r="MGM33" s="8"/>
      <c r="MGN33" s="5"/>
      <c r="MGO33" s="6"/>
      <c r="MGP33" s="10"/>
      <c r="MGQ33" s="8"/>
      <c r="MGR33" s="8"/>
      <c r="MGS33" s="22"/>
      <c r="MGT33" s="23"/>
      <c r="MGU33" s="8"/>
      <c r="MGV33" s="5"/>
      <c r="MGW33" s="6"/>
      <c r="MGX33" s="10"/>
      <c r="MGY33" s="8"/>
      <c r="MGZ33" s="8"/>
      <c r="MHA33" s="22"/>
      <c r="MHB33" s="23"/>
      <c r="MHC33" s="8"/>
      <c r="MHD33" s="5"/>
      <c r="MHE33" s="6"/>
      <c r="MHF33" s="10"/>
      <c r="MHG33" s="8"/>
      <c r="MHH33" s="8"/>
      <c r="MHI33" s="22"/>
      <c r="MHJ33" s="23"/>
      <c r="MHK33" s="8"/>
      <c r="MHL33" s="5"/>
      <c r="MHM33" s="6"/>
      <c r="MHN33" s="10"/>
      <c r="MHO33" s="8"/>
      <c r="MHP33" s="8"/>
      <c r="MHQ33" s="22"/>
      <c r="MHR33" s="23"/>
      <c r="MHS33" s="8"/>
      <c r="MHT33" s="5"/>
      <c r="MHU33" s="6"/>
      <c r="MHV33" s="10"/>
      <c r="MHW33" s="8"/>
      <c r="MHX33" s="8"/>
      <c r="MHY33" s="22"/>
      <c r="MHZ33" s="23"/>
      <c r="MIA33" s="8"/>
      <c r="MIB33" s="5"/>
      <c r="MIC33" s="6"/>
      <c r="MID33" s="10"/>
      <c r="MIE33" s="8"/>
      <c r="MIF33" s="8"/>
      <c r="MIG33" s="22"/>
      <c r="MIH33" s="23"/>
      <c r="MII33" s="8"/>
      <c r="MIJ33" s="5"/>
      <c r="MIK33" s="6"/>
      <c r="MIL33" s="10"/>
      <c r="MIM33" s="8"/>
      <c r="MIN33" s="8"/>
      <c r="MIO33" s="22"/>
      <c r="MIP33" s="23"/>
      <c r="MIQ33" s="8"/>
      <c r="MIR33" s="5"/>
      <c r="MIS33" s="6"/>
      <c r="MIT33" s="10"/>
      <c r="MIU33" s="8"/>
      <c r="MIV33" s="8"/>
      <c r="MIW33" s="22"/>
      <c r="MIX33" s="23"/>
      <c r="MIY33" s="8"/>
      <c r="MIZ33" s="5"/>
      <c r="MJA33" s="6"/>
      <c r="MJB33" s="10"/>
      <c r="MJC33" s="8"/>
      <c r="MJD33" s="8"/>
      <c r="MJE33" s="22"/>
      <c r="MJF33" s="23"/>
      <c r="MJG33" s="8"/>
      <c r="MJH33" s="5"/>
      <c r="MJI33" s="6"/>
      <c r="MJJ33" s="10"/>
      <c r="MJK33" s="8"/>
      <c r="MJL33" s="8"/>
      <c r="MJM33" s="22"/>
      <c r="MJN33" s="23"/>
      <c r="MJO33" s="8"/>
      <c r="MJP33" s="5"/>
      <c r="MJQ33" s="6"/>
      <c r="MJR33" s="10"/>
      <c r="MJS33" s="8"/>
      <c r="MJT33" s="8"/>
      <c r="MJU33" s="22"/>
      <c r="MJV33" s="23"/>
      <c r="MJW33" s="8"/>
      <c r="MJX33" s="5"/>
      <c r="MJY33" s="6"/>
      <c r="MJZ33" s="10"/>
      <c r="MKA33" s="8"/>
      <c r="MKB33" s="8"/>
      <c r="MKC33" s="22"/>
      <c r="MKD33" s="23"/>
      <c r="MKE33" s="8"/>
      <c r="MKF33" s="5"/>
      <c r="MKG33" s="6"/>
      <c r="MKH33" s="10"/>
      <c r="MKI33" s="8"/>
      <c r="MKJ33" s="8"/>
      <c r="MKK33" s="22"/>
      <c r="MKL33" s="23"/>
      <c r="MKM33" s="8"/>
      <c r="MKN33" s="5"/>
      <c r="MKO33" s="6"/>
      <c r="MKP33" s="10"/>
      <c r="MKQ33" s="8"/>
      <c r="MKR33" s="8"/>
      <c r="MKS33" s="22"/>
      <c r="MKT33" s="23"/>
      <c r="MKU33" s="8"/>
      <c r="MKV33" s="5"/>
      <c r="MKW33" s="6"/>
      <c r="MKX33" s="10"/>
      <c r="MKY33" s="8"/>
      <c r="MKZ33" s="8"/>
      <c r="MLA33" s="22"/>
      <c r="MLB33" s="23"/>
      <c r="MLC33" s="8"/>
      <c r="MLD33" s="5"/>
      <c r="MLE33" s="6"/>
      <c r="MLF33" s="10"/>
      <c r="MLG33" s="8"/>
      <c r="MLH33" s="8"/>
      <c r="MLI33" s="22"/>
      <c r="MLJ33" s="23"/>
      <c r="MLK33" s="8"/>
      <c r="MLL33" s="5"/>
      <c r="MLM33" s="6"/>
      <c r="MLN33" s="10"/>
      <c r="MLO33" s="8"/>
      <c r="MLP33" s="8"/>
      <c r="MLQ33" s="22"/>
      <c r="MLR33" s="23"/>
      <c r="MLS33" s="8"/>
      <c r="MLT33" s="5"/>
      <c r="MLU33" s="6"/>
      <c r="MLV33" s="10"/>
      <c r="MLW33" s="8"/>
      <c r="MLX33" s="8"/>
      <c r="MLY33" s="22"/>
      <c r="MLZ33" s="23"/>
      <c r="MMA33" s="8"/>
      <c r="MMB33" s="5"/>
      <c r="MMC33" s="6"/>
      <c r="MMD33" s="10"/>
      <c r="MME33" s="8"/>
      <c r="MMF33" s="8"/>
      <c r="MMG33" s="22"/>
      <c r="MMH33" s="23"/>
      <c r="MMI33" s="8"/>
      <c r="MMJ33" s="5"/>
      <c r="MMK33" s="6"/>
      <c r="MML33" s="10"/>
      <c r="MMM33" s="8"/>
      <c r="MMN33" s="8"/>
      <c r="MMO33" s="22"/>
      <c r="MMP33" s="23"/>
      <c r="MMQ33" s="8"/>
      <c r="MMR33" s="5"/>
      <c r="MMS33" s="6"/>
      <c r="MMT33" s="10"/>
      <c r="MMU33" s="8"/>
      <c r="MMV33" s="8"/>
      <c r="MMW33" s="22"/>
      <c r="MMX33" s="23"/>
      <c r="MMY33" s="8"/>
      <c r="MMZ33" s="5"/>
      <c r="MNA33" s="6"/>
      <c r="MNB33" s="10"/>
      <c r="MNC33" s="8"/>
      <c r="MND33" s="8"/>
      <c r="MNE33" s="22"/>
      <c r="MNF33" s="23"/>
      <c r="MNG33" s="8"/>
      <c r="MNH33" s="5"/>
      <c r="MNI33" s="6"/>
      <c r="MNJ33" s="10"/>
      <c r="MNK33" s="8"/>
      <c r="MNL33" s="8"/>
      <c r="MNM33" s="22"/>
      <c r="MNN33" s="23"/>
      <c r="MNO33" s="8"/>
      <c r="MNP33" s="5"/>
      <c r="MNQ33" s="6"/>
      <c r="MNR33" s="10"/>
      <c r="MNS33" s="8"/>
      <c r="MNT33" s="8"/>
      <c r="MNU33" s="22"/>
      <c r="MNV33" s="23"/>
      <c r="MNW33" s="8"/>
      <c r="MNX33" s="5"/>
      <c r="MNY33" s="6"/>
      <c r="MNZ33" s="10"/>
      <c r="MOA33" s="8"/>
      <c r="MOB33" s="8"/>
      <c r="MOC33" s="22"/>
      <c r="MOD33" s="23"/>
      <c r="MOE33" s="8"/>
      <c r="MOF33" s="5"/>
      <c r="MOG33" s="6"/>
      <c r="MOH33" s="10"/>
      <c r="MOI33" s="8"/>
      <c r="MOJ33" s="8"/>
      <c r="MOK33" s="22"/>
      <c r="MOL33" s="23"/>
      <c r="MOM33" s="8"/>
      <c r="MON33" s="5"/>
      <c r="MOO33" s="6"/>
      <c r="MOP33" s="10"/>
      <c r="MOQ33" s="8"/>
      <c r="MOR33" s="8"/>
      <c r="MOS33" s="22"/>
      <c r="MOT33" s="23"/>
      <c r="MOU33" s="8"/>
      <c r="MOV33" s="5"/>
      <c r="MOW33" s="6"/>
      <c r="MOX33" s="10"/>
      <c r="MOY33" s="8"/>
      <c r="MOZ33" s="8"/>
      <c r="MPA33" s="22"/>
      <c r="MPB33" s="23"/>
      <c r="MPC33" s="8"/>
      <c r="MPD33" s="5"/>
      <c r="MPE33" s="6"/>
      <c r="MPF33" s="10"/>
      <c r="MPG33" s="8"/>
      <c r="MPH33" s="8"/>
      <c r="MPI33" s="22"/>
      <c r="MPJ33" s="23"/>
      <c r="MPK33" s="8"/>
      <c r="MPL33" s="5"/>
      <c r="MPM33" s="6"/>
      <c r="MPN33" s="10"/>
      <c r="MPO33" s="8"/>
      <c r="MPP33" s="8"/>
      <c r="MPQ33" s="22"/>
      <c r="MPR33" s="23"/>
      <c r="MPS33" s="8"/>
      <c r="MPT33" s="5"/>
      <c r="MPU33" s="6"/>
      <c r="MPV33" s="10"/>
      <c r="MPW33" s="8"/>
      <c r="MPX33" s="8"/>
      <c r="MPY33" s="22"/>
      <c r="MPZ33" s="23"/>
      <c r="MQA33" s="8"/>
      <c r="MQB33" s="5"/>
      <c r="MQC33" s="6"/>
      <c r="MQD33" s="10"/>
      <c r="MQE33" s="8"/>
      <c r="MQF33" s="8"/>
      <c r="MQG33" s="22"/>
      <c r="MQH33" s="23"/>
      <c r="MQI33" s="8"/>
      <c r="MQJ33" s="5"/>
      <c r="MQK33" s="6"/>
      <c r="MQL33" s="10"/>
      <c r="MQM33" s="8"/>
      <c r="MQN33" s="8"/>
      <c r="MQO33" s="22"/>
      <c r="MQP33" s="23"/>
      <c r="MQQ33" s="8"/>
      <c r="MQR33" s="5"/>
      <c r="MQS33" s="6"/>
      <c r="MQT33" s="10"/>
      <c r="MQU33" s="8"/>
      <c r="MQV33" s="8"/>
      <c r="MQW33" s="22"/>
      <c r="MQX33" s="23"/>
      <c r="MQY33" s="8"/>
      <c r="MQZ33" s="5"/>
      <c r="MRA33" s="6"/>
      <c r="MRB33" s="10"/>
      <c r="MRC33" s="8"/>
      <c r="MRD33" s="8"/>
      <c r="MRE33" s="22"/>
      <c r="MRF33" s="23"/>
      <c r="MRG33" s="8"/>
      <c r="MRH33" s="5"/>
      <c r="MRI33" s="6"/>
      <c r="MRJ33" s="10"/>
      <c r="MRK33" s="8"/>
      <c r="MRL33" s="8"/>
      <c r="MRM33" s="22"/>
      <c r="MRN33" s="23"/>
      <c r="MRO33" s="8"/>
      <c r="MRP33" s="5"/>
      <c r="MRQ33" s="6"/>
      <c r="MRR33" s="10"/>
      <c r="MRS33" s="8"/>
      <c r="MRT33" s="8"/>
      <c r="MRU33" s="22"/>
      <c r="MRV33" s="23"/>
      <c r="MRW33" s="8"/>
      <c r="MRX33" s="5"/>
      <c r="MRY33" s="6"/>
      <c r="MRZ33" s="10"/>
      <c r="MSA33" s="8"/>
      <c r="MSB33" s="8"/>
      <c r="MSC33" s="22"/>
      <c r="MSD33" s="23"/>
      <c r="MSE33" s="8"/>
      <c r="MSF33" s="5"/>
      <c r="MSG33" s="6"/>
      <c r="MSH33" s="10"/>
      <c r="MSI33" s="8"/>
      <c r="MSJ33" s="8"/>
      <c r="MSK33" s="22"/>
      <c r="MSL33" s="23"/>
      <c r="MSM33" s="8"/>
      <c r="MSN33" s="5"/>
      <c r="MSO33" s="6"/>
      <c r="MSP33" s="10"/>
      <c r="MSQ33" s="8"/>
      <c r="MSR33" s="8"/>
      <c r="MSS33" s="22"/>
      <c r="MST33" s="23"/>
      <c r="MSU33" s="8"/>
      <c r="MSV33" s="5"/>
      <c r="MSW33" s="6"/>
      <c r="MSX33" s="10"/>
      <c r="MSY33" s="8"/>
      <c r="MSZ33" s="8"/>
      <c r="MTA33" s="22"/>
      <c r="MTB33" s="23"/>
      <c r="MTC33" s="8"/>
      <c r="MTD33" s="5"/>
      <c r="MTE33" s="6"/>
      <c r="MTF33" s="10"/>
      <c r="MTG33" s="8"/>
      <c r="MTH33" s="8"/>
      <c r="MTI33" s="22"/>
      <c r="MTJ33" s="23"/>
      <c r="MTK33" s="8"/>
      <c r="MTL33" s="5"/>
      <c r="MTM33" s="6"/>
      <c r="MTN33" s="10"/>
      <c r="MTO33" s="8"/>
      <c r="MTP33" s="8"/>
      <c r="MTQ33" s="22"/>
      <c r="MTR33" s="23"/>
      <c r="MTS33" s="8"/>
      <c r="MTT33" s="5"/>
      <c r="MTU33" s="6"/>
      <c r="MTV33" s="10"/>
      <c r="MTW33" s="8"/>
      <c r="MTX33" s="8"/>
      <c r="MTY33" s="22"/>
      <c r="MTZ33" s="23"/>
      <c r="MUA33" s="8"/>
      <c r="MUB33" s="5"/>
      <c r="MUC33" s="6"/>
      <c r="MUD33" s="10"/>
      <c r="MUE33" s="8"/>
      <c r="MUF33" s="8"/>
      <c r="MUG33" s="22"/>
      <c r="MUH33" s="23"/>
      <c r="MUI33" s="8"/>
      <c r="MUJ33" s="5"/>
      <c r="MUK33" s="6"/>
      <c r="MUL33" s="10"/>
      <c r="MUM33" s="8"/>
      <c r="MUN33" s="8"/>
      <c r="MUO33" s="22"/>
      <c r="MUP33" s="23"/>
      <c r="MUQ33" s="8"/>
      <c r="MUR33" s="5"/>
      <c r="MUS33" s="6"/>
      <c r="MUT33" s="10"/>
      <c r="MUU33" s="8"/>
      <c r="MUV33" s="8"/>
      <c r="MUW33" s="22"/>
      <c r="MUX33" s="23"/>
      <c r="MUY33" s="8"/>
      <c r="MUZ33" s="5"/>
      <c r="MVA33" s="6"/>
      <c r="MVB33" s="10"/>
      <c r="MVC33" s="8"/>
      <c r="MVD33" s="8"/>
      <c r="MVE33" s="22"/>
      <c r="MVF33" s="23"/>
      <c r="MVG33" s="8"/>
      <c r="MVH33" s="5"/>
      <c r="MVI33" s="6"/>
      <c r="MVJ33" s="10"/>
      <c r="MVK33" s="8"/>
      <c r="MVL33" s="8"/>
      <c r="MVM33" s="22"/>
      <c r="MVN33" s="23"/>
      <c r="MVO33" s="8"/>
      <c r="MVP33" s="5"/>
      <c r="MVQ33" s="6"/>
      <c r="MVR33" s="10"/>
      <c r="MVS33" s="8"/>
      <c r="MVT33" s="8"/>
      <c r="MVU33" s="22"/>
      <c r="MVV33" s="23"/>
      <c r="MVW33" s="8"/>
      <c r="MVX33" s="5"/>
      <c r="MVY33" s="6"/>
      <c r="MVZ33" s="10"/>
      <c r="MWA33" s="8"/>
      <c r="MWB33" s="8"/>
      <c r="MWC33" s="22"/>
      <c r="MWD33" s="23"/>
      <c r="MWE33" s="8"/>
      <c r="MWF33" s="5"/>
      <c r="MWG33" s="6"/>
      <c r="MWH33" s="10"/>
      <c r="MWI33" s="8"/>
      <c r="MWJ33" s="8"/>
      <c r="MWK33" s="22"/>
      <c r="MWL33" s="23"/>
      <c r="MWM33" s="8"/>
      <c r="MWN33" s="5"/>
      <c r="MWO33" s="6"/>
      <c r="MWP33" s="10"/>
      <c r="MWQ33" s="8"/>
      <c r="MWR33" s="8"/>
      <c r="MWS33" s="22"/>
      <c r="MWT33" s="23"/>
      <c r="MWU33" s="8"/>
      <c r="MWV33" s="5"/>
      <c r="MWW33" s="6"/>
      <c r="MWX33" s="10"/>
      <c r="MWY33" s="8"/>
      <c r="MWZ33" s="8"/>
      <c r="MXA33" s="22"/>
      <c r="MXB33" s="23"/>
      <c r="MXC33" s="8"/>
      <c r="MXD33" s="5"/>
      <c r="MXE33" s="6"/>
      <c r="MXF33" s="10"/>
      <c r="MXG33" s="8"/>
      <c r="MXH33" s="8"/>
      <c r="MXI33" s="22"/>
      <c r="MXJ33" s="23"/>
      <c r="MXK33" s="8"/>
      <c r="MXL33" s="5"/>
      <c r="MXM33" s="6"/>
      <c r="MXN33" s="10"/>
      <c r="MXO33" s="8"/>
      <c r="MXP33" s="8"/>
      <c r="MXQ33" s="22"/>
      <c r="MXR33" s="23"/>
      <c r="MXS33" s="8"/>
      <c r="MXT33" s="5"/>
      <c r="MXU33" s="6"/>
      <c r="MXV33" s="10"/>
      <c r="MXW33" s="8"/>
      <c r="MXX33" s="8"/>
      <c r="MXY33" s="22"/>
      <c r="MXZ33" s="23"/>
      <c r="MYA33" s="8"/>
      <c r="MYB33" s="5"/>
      <c r="MYC33" s="6"/>
      <c r="MYD33" s="10"/>
      <c r="MYE33" s="8"/>
      <c r="MYF33" s="8"/>
      <c r="MYG33" s="22"/>
      <c r="MYH33" s="23"/>
      <c r="MYI33" s="8"/>
      <c r="MYJ33" s="5"/>
      <c r="MYK33" s="6"/>
      <c r="MYL33" s="10"/>
      <c r="MYM33" s="8"/>
      <c r="MYN33" s="8"/>
      <c r="MYO33" s="22"/>
      <c r="MYP33" s="23"/>
      <c r="MYQ33" s="8"/>
      <c r="MYR33" s="5"/>
      <c r="MYS33" s="6"/>
      <c r="MYT33" s="10"/>
      <c r="MYU33" s="8"/>
      <c r="MYV33" s="8"/>
      <c r="MYW33" s="22"/>
      <c r="MYX33" s="23"/>
      <c r="MYY33" s="8"/>
      <c r="MYZ33" s="5"/>
      <c r="MZA33" s="6"/>
      <c r="MZB33" s="10"/>
      <c r="MZC33" s="8"/>
      <c r="MZD33" s="8"/>
      <c r="MZE33" s="22"/>
      <c r="MZF33" s="23"/>
      <c r="MZG33" s="8"/>
      <c r="MZH33" s="5"/>
      <c r="MZI33" s="6"/>
      <c r="MZJ33" s="10"/>
      <c r="MZK33" s="8"/>
      <c r="MZL33" s="8"/>
      <c r="MZM33" s="22"/>
      <c r="MZN33" s="23"/>
      <c r="MZO33" s="8"/>
      <c r="MZP33" s="5"/>
      <c r="MZQ33" s="6"/>
      <c r="MZR33" s="10"/>
      <c r="MZS33" s="8"/>
      <c r="MZT33" s="8"/>
      <c r="MZU33" s="22"/>
      <c r="MZV33" s="23"/>
      <c r="MZW33" s="8"/>
      <c r="MZX33" s="5"/>
      <c r="MZY33" s="6"/>
      <c r="MZZ33" s="10"/>
      <c r="NAA33" s="8"/>
      <c r="NAB33" s="8"/>
      <c r="NAC33" s="22"/>
      <c r="NAD33" s="23"/>
      <c r="NAE33" s="8"/>
      <c r="NAF33" s="5"/>
      <c r="NAG33" s="6"/>
      <c r="NAH33" s="10"/>
      <c r="NAI33" s="8"/>
      <c r="NAJ33" s="8"/>
      <c r="NAK33" s="22"/>
      <c r="NAL33" s="23"/>
      <c r="NAM33" s="8"/>
      <c r="NAN33" s="5"/>
      <c r="NAO33" s="6"/>
      <c r="NAP33" s="10"/>
      <c r="NAQ33" s="8"/>
      <c r="NAR33" s="8"/>
      <c r="NAS33" s="22"/>
      <c r="NAT33" s="23"/>
      <c r="NAU33" s="8"/>
      <c r="NAV33" s="5"/>
      <c r="NAW33" s="6"/>
      <c r="NAX33" s="10"/>
      <c r="NAY33" s="8"/>
      <c r="NAZ33" s="8"/>
      <c r="NBA33" s="22"/>
      <c r="NBB33" s="23"/>
      <c r="NBC33" s="8"/>
      <c r="NBD33" s="5"/>
      <c r="NBE33" s="6"/>
      <c r="NBF33" s="10"/>
      <c r="NBG33" s="8"/>
      <c r="NBH33" s="8"/>
      <c r="NBI33" s="22"/>
      <c r="NBJ33" s="23"/>
      <c r="NBK33" s="8"/>
      <c r="NBL33" s="5"/>
      <c r="NBM33" s="6"/>
      <c r="NBN33" s="10"/>
      <c r="NBO33" s="8"/>
      <c r="NBP33" s="8"/>
      <c r="NBQ33" s="22"/>
      <c r="NBR33" s="23"/>
      <c r="NBS33" s="8"/>
      <c r="NBT33" s="5"/>
      <c r="NBU33" s="6"/>
      <c r="NBV33" s="10"/>
      <c r="NBW33" s="8"/>
      <c r="NBX33" s="8"/>
      <c r="NBY33" s="22"/>
      <c r="NBZ33" s="23"/>
      <c r="NCA33" s="8"/>
      <c r="NCB33" s="5"/>
      <c r="NCC33" s="6"/>
      <c r="NCD33" s="10"/>
      <c r="NCE33" s="8"/>
      <c r="NCF33" s="8"/>
      <c r="NCG33" s="22"/>
      <c r="NCH33" s="23"/>
      <c r="NCI33" s="8"/>
      <c r="NCJ33" s="5"/>
      <c r="NCK33" s="6"/>
      <c r="NCL33" s="10"/>
      <c r="NCM33" s="8"/>
      <c r="NCN33" s="8"/>
      <c r="NCO33" s="22"/>
      <c r="NCP33" s="23"/>
      <c r="NCQ33" s="8"/>
      <c r="NCR33" s="5"/>
      <c r="NCS33" s="6"/>
      <c r="NCT33" s="10"/>
      <c r="NCU33" s="8"/>
      <c r="NCV33" s="8"/>
      <c r="NCW33" s="22"/>
      <c r="NCX33" s="23"/>
      <c r="NCY33" s="8"/>
      <c r="NCZ33" s="5"/>
      <c r="NDA33" s="6"/>
      <c r="NDB33" s="10"/>
      <c r="NDC33" s="8"/>
      <c r="NDD33" s="8"/>
      <c r="NDE33" s="22"/>
      <c r="NDF33" s="23"/>
      <c r="NDG33" s="8"/>
      <c r="NDH33" s="5"/>
      <c r="NDI33" s="6"/>
      <c r="NDJ33" s="10"/>
      <c r="NDK33" s="8"/>
      <c r="NDL33" s="8"/>
      <c r="NDM33" s="22"/>
      <c r="NDN33" s="23"/>
      <c r="NDO33" s="8"/>
      <c r="NDP33" s="5"/>
      <c r="NDQ33" s="6"/>
      <c r="NDR33" s="10"/>
      <c r="NDS33" s="8"/>
      <c r="NDT33" s="8"/>
      <c r="NDU33" s="22"/>
      <c r="NDV33" s="23"/>
      <c r="NDW33" s="8"/>
      <c r="NDX33" s="5"/>
      <c r="NDY33" s="6"/>
      <c r="NDZ33" s="10"/>
      <c r="NEA33" s="8"/>
      <c r="NEB33" s="8"/>
      <c r="NEC33" s="22"/>
      <c r="NED33" s="23"/>
      <c r="NEE33" s="8"/>
      <c r="NEF33" s="5"/>
      <c r="NEG33" s="6"/>
      <c r="NEH33" s="10"/>
      <c r="NEI33" s="8"/>
      <c r="NEJ33" s="8"/>
      <c r="NEK33" s="22"/>
      <c r="NEL33" s="23"/>
      <c r="NEM33" s="8"/>
      <c r="NEN33" s="5"/>
      <c r="NEO33" s="6"/>
      <c r="NEP33" s="10"/>
      <c r="NEQ33" s="8"/>
      <c r="NER33" s="8"/>
      <c r="NES33" s="22"/>
      <c r="NET33" s="23"/>
      <c r="NEU33" s="8"/>
      <c r="NEV33" s="5"/>
      <c r="NEW33" s="6"/>
      <c r="NEX33" s="10"/>
      <c r="NEY33" s="8"/>
      <c r="NEZ33" s="8"/>
      <c r="NFA33" s="22"/>
      <c r="NFB33" s="23"/>
      <c r="NFC33" s="8"/>
      <c r="NFD33" s="5"/>
      <c r="NFE33" s="6"/>
      <c r="NFF33" s="10"/>
      <c r="NFG33" s="8"/>
      <c r="NFH33" s="8"/>
      <c r="NFI33" s="22"/>
      <c r="NFJ33" s="23"/>
      <c r="NFK33" s="8"/>
      <c r="NFL33" s="5"/>
      <c r="NFM33" s="6"/>
      <c r="NFN33" s="10"/>
      <c r="NFO33" s="8"/>
      <c r="NFP33" s="8"/>
      <c r="NFQ33" s="22"/>
      <c r="NFR33" s="23"/>
      <c r="NFS33" s="8"/>
      <c r="NFT33" s="5"/>
      <c r="NFU33" s="6"/>
      <c r="NFV33" s="10"/>
      <c r="NFW33" s="8"/>
      <c r="NFX33" s="8"/>
      <c r="NFY33" s="22"/>
      <c r="NFZ33" s="23"/>
      <c r="NGA33" s="8"/>
      <c r="NGB33" s="5"/>
      <c r="NGC33" s="6"/>
      <c r="NGD33" s="10"/>
      <c r="NGE33" s="8"/>
      <c r="NGF33" s="8"/>
      <c r="NGG33" s="22"/>
      <c r="NGH33" s="23"/>
      <c r="NGI33" s="8"/>
      <c r="NGJ33" s="5"/>
      <c r="NGK33" s="6"/>
      <c r="NGL33" s="10"/>
      <c r="NGM33" s="8"/>
      <c r="NGN33" s="8"/>
      <c r="NGO33" s="22"/>
      <c r="NGP33" s="23"/>
      <c r="NGQ33" s="8"/>
      <c r="NGR33" s="5"/>
      <c r="NGS33" s="6"/>
      <c r="NGT33" s="10"/>
      <c r="NGU33" s="8"/>
      <c r="NGV33" s="8"/>
      <c r="NGW33" s="22"/>
      <c r="NGX33" s="23"/>
      <c r="NGY33" s="8"/>
      <c r="NGZ33" s="5"/>
      <c r="NHA33" s="6"/>
      <c r="NHB33" s="10"/>
      <c r="NHC33" s="8"/>
      <c r="NHD33" s="8"/>
      <c r="NHE33" s="22"/>
      <c r="NHF33" s="23"/>
      <c r="NHG33" s="8"/>
      <c r="NHH33" s="5"/>
      <c r="NHI33" s="6"/>
      <c r="NHJ33" s="10"/>
      <c r="NHK33" s="8"/>
      <c r="NHL33" s="8"/>
      <c r="NHM33" s="22"/>
      <c r="NHN33" s="23"/>
      <c r="NHO33" s="8"/>
      <c r="NHP33" s="5"/>
      <c r="NHQ33" s="6"/>
      <c r="NHR33" s="10"/>
      <c r="NHS33" s="8"/>
      <c r="NHT33" s="8"/>
      <c r="NHU33" s="22"/>
      <c r="NHV33" s="23"/>
      <c r="NHW33" s="8"/>
      <c r="NHX33" s="5"/>
      <c r="NHY33" s="6"/>
      <c r="NHZ33" s="10"/>
      <c r="NIA33" s="8"/>
      <c r="NIB33" s="8"/>
      <c r="NIC33" s="22"/>
      <c r="NID33" s="23"/>
      <c r="NIE33" s="8"/>
      <c r="NIF33" s="5"/>
      <c r="NIG33" s="6"/>
      <c r="NIH33" s="10"/>
      <c r="NII33" s="8"/>
      <c r="NIJ33" s="8"/>
      <c r="NIK33" s="22"/>
      <c r="NIL33" s="23"/>
      <c r="NIM33" s="8"/>
      <c r="NIN33" s="5"/>
      <c r="NIO33" s="6"/>
      <c r="NIP33" s="10"/>
      <c r="NIQ33" s="8"/>
      <c r="NIR33" s="8"/>
      <c r="NIS33" s="22"/>
      <c r="NIT33" s="23"/>
      <c r="NIU33" s="8"/>
      <c r="NIV33" s="5"/>
      <c r="NIW33" s="6"/>
      <c r="NIX33" s="10"/>
      <c r="NIY33" s="8"/>
      <c r="NIZ33" s="8"/>
      <c r="NJA33" s="22"/>
      <c r="NJB33" s="23"/>
      <c r="NJC33" s="8"/>
      <c r="NJD33" s="5"/>
      <c r="NJE33" s="6"/>
      <c r="NJF33" s="10"/>
      <c r="NJG33" s="8"/>
      <c r="NJH33" s="8"/>
      <c r="NJI33" s="22"/>
      <c r="NJJ33" s="23"/>
      <c r="NJK33" s="8"/>
      <c r="NJL33" s="5"/>
      <c r="NJM33" s="6"/>
      <c r="NJN33" s="10"/>
      <c r="NJO33" s="8"/>
      <c r="NJP33" s="8"/>
      <c r="NJQ33" s="22"/>
      <c r="NJR33" s="23"/>
      <c r="NJS33" s="8"/>
      <c r="NJT33" s="5"/>
      <c r="NJU33" s="6"/>
      <c r="NJV33" s="10"/>
      <c r="NJW33" s="8"/>
      <c r="NJX33" s="8"/>
      <c r="NJY33" s="22"/>
      <c r="NJZ33" s="23"/>
      <c r="NKA33" s="8"/>
      <c r="NKB33" s="5"/>
      <c r="NKC33" s="6"/>
      <c r="NKD33" s="10"/>
      <c r="NKE33" s="8"/>
      <c r="NKF33" s="8"/>
      <c r="NKG33" s="22"/>
      <c r="NKH33" s="23"/>
      <c r="NKI33" s="8"/>
      <c r="NKJ33" s="5"/>
      <c r="NKK33" s="6"/>
      <c r="NKL33" s="10"/>
      <c r="NKM33" s="8"/>
      <c r="NKN33" s="8"/>
      <c r="NKO33" s="22"/>
      <c r="NKP33" s="23"/>
      <c r="NKQ33" s="8"/>
      <c r="NKR33" s="5"/>
      <c r="NKS33" s="6"/>
      <c r="NKT33" s="10"/>
      <c r="NKU33" s="8"/>
      <c r="NKV33" s="8"/>
      <c r="NKW33" s="22"/>
      <c r="NKX33" s="23"/>
      <c r="NKY33" s="8"/>
      <c r="NKZ33" s="5"/>
      <c r="NLA33" s="6"/>
      <c r="NLB33" s="10"/>
      <c r="NLC33" s="8"/>
      <c r="NLD33" s="8"/>
      <c r="NLE33" s="22"/>
      <c r="NLF33" s="23"/>
      <c r="NLG33" s="8"/>
      <c r="NLH33" s="5"/>
      <c r="NLI33" s="6"/>
      <c r="NLJ33" s="10"/>
      <c r="NLK33" s="8"/>
      <c r="NLL33" s="8"/>
      <c r="NLM33" s="22"/>
      <c r="NLN33" s="23"/>
      <c r="NLO33" s="8"/>
      <c r="NLP33" s="5"/>
      <c r="NLQ33" s="6"/>
      <c r="NLR33" s="10"/>
      <c r="NLS33" s="8"/>
      <c r="NLT33" s="8"/>
      <c r="NLU33" s="22"/>
      <c r="NLV33" s="23"/>
      <c r="NLW33" s="8"/>
      <c r="NLX33" s="5"/>
      <c r="NLY33" s="6"/>
      <c r="NLZ33" s="10"/>
      <c r="NMA33" s="8"/>
      <c r="NMB33" s="8"/>
      <c r="NMC33" s="22"/>
      <c r="NMD33" s="23"/>
      <c r="NME33" s="8"/>
      <c r="NMF33" s="5"/>
      <c r="NMG33" s="6"/>
      <c r="NMH33" s="10"/>
      <c r="NMI33" s="8"/>
      <c r="NMJ33" s="8"/>
      <c r="NMK33" s="22"/>
      <c r="NML33" s="23"/>
      <c r="NMM33" s="8"/>
      <c r="NMN33" s="5"/>
      <c r="NMO33" s="6"/>
      <c r="NMP33" s="10"/>
      <c r="NMQ33" s="8"/>
      <c r="NMR33" s="8"/>
      <c r="NMS33" s="22"/>
      <c r="NMT33" s="23"/>
      <c r="NMU33" s="8"/>
      <c r="NMV33" s="5"/>
      <c r="NMW33" s="6"/>
      <c r="NMX33" s="10"/>
      <c r="NMY33" s="8"/>
      <c r="NMZ33" s="8"/>
      <c r="NNA33" s="22"/>
      <c r="NNB33" s="23"/>
      <c r="NNC33" s="8"/>
      <c r="NND33" s="5"/>
      <c r="NNE33" s="6"/>
      <c r="NNF33" s="10"/>
      <c r="NNG33" s="8"/>
      <c r="NNH33" s="8"/>
      <c r="NNI33" s="22"/>
      <c r="NNJ33" s="23"/>
      <c r="NNK33" s="8"/>
      <c r="NNL33" s="5"/>
      <c r="NNM33" s="6"/>
      <c r="NNN33" s="10"/>
      <c r="NNO33" s="8"/>
      <c r="NNP33" s="8"/>
      <c r="NNQ33" s="22"/>
      <c r="NNR33" s="23"/>
      <c r="NNS33" s="8"/>
      <c r="NNT33" s="5"/>
      <c r="NNU33" s="6"/>
      <c r="NNV33" s="10"/>
      <c r="NNW33" s="8"/>
      <c r="NNX33" s="8"/>
      <c r="NNY33" s="22"/>
      <c r="NNZ33" s="23"/>
      <c r="NOA33" s="8"/>
      <c r="NOB33" s="5"/>
      <c r="NOC33" s="6"/>
      <c r="NOD33" s="10"/>
      <c r="NOE33" s="8"/>
      <c r="NOF33" s="8"/>
      <c r="NOG33" s="22"/>
      <c r="NOH33" s="23"/>
      <c r="NOI33" s="8"/>
      <c r="NOJ33" s="5"/>
      <c r="NOK33" s="6"/>
      <c r="NOL33" s="10"/>
      <c r="NOM33" s="8"/>
      <c r="NON33" s="8"/>
      <c r="NOO33" s="22"/>
      <c r="NOP33" s="23"/>
      <c r="NOQ33" s="8"/>
      <c r="NOR33" s="5"/>
      <c r="NOS33" s="6"/>
      <c r="NOT33" s="10"/>
      <c r="NOU33" s="8"/>
      <c r="NOV33" s="8"/>
      <c r="NOW33" s="22"/>
      <c r="NOX33" s="23"/>
      <c r="NOY33" s="8"/>
      <c r="NOZ33" s="5"/>
      <c r="NPA33" s="6"/>
      <c r="NPB33" s="10"/>
      <c r="NPC33" s="8"/>
      <c r="NPD33" s="8"/>
      <c r="NPE33" s="22"/>
      <c r="NPF33" s="23"/>
      <c r="NPG33" s="8"/>
      <c r="NPH33" s="5"/>
      <c r="NPI33" s="6"/>
      <c r="NPJ33" s="10"/>
      <c r="NPK33" s="8"/>
      <c r="NPL33" s="8"/>
      <c r="NPM33" s="22"/>
      <c r="NPN33" s="23"/>
      <c r="NPO33" s="8"/>
      <c r="NPP33" s="5"/>
      <c r="NPQ33" s="6"/>
      <c r="NPR33" s="10"/>
      <c r="NPS33" s="8"/>
      <c r="NPT33" s="8"/>
      <c r="NPU33" s="22"/>
      <c r="NPV33" s="23"/>
      <c r="NPW33" s="8"/>
      <c r="NPX33" s="5"/>
      <c r="NPY33" s="6"/>
      <c r="NPZ33" s="10"/>
      <c r="NQA33" s="8"/>
      <c r="NQB33" s="8"/>
      <c r="NQC33" s="22"/>
      <c r="NQD33" s="23"/>
      <c r="NQE33" s="8"/>
      <c r="NQF33" s="5"/>
      <c r="NQG33" s="6"/>
      <c r="NQH33" s="10"/>
      <c r="NQI33" s="8"/>
      <c r="NQJ33" s="8"/>
      <c r="NQK33" s="22"/>
      <c r="NQL33" s="23"/>
      <c r="NQM33" s="8"/>
      <c r="NQN33" s="5"/>
      <c r="NQO33" s="6"/>
      <c r="NQP33" s="10"/>
      <c r="NQQ33" s="8"/>
      <c r="NQR33" s="8"/>
      <c r="NQS33" s="22"/>
      <c r="NQT33" s="23"/>
      <c r="NQU33" s="8"/>
      <c r="NQV33" s="5"/>
      <c r="NQW33" s="6"/>
      <c r="NQX33" s="10"/>
      <c r="NQY33" s="8"/>
      <c r="NQZ33" s="8"/>
      <c r="NRA33" s="22"/>
      <c r="NRB33" s="23"/>
      <c r="NRC33" s="8"/>
      <c r="NRD33" s="5"/>
      <c r="NRE33" s="6"/>
      <c r="NRF33" s="10"/>
      <c r="NRG33" s="8"/>
      <c r="NRH33" s="8"/>
      <c r="NRI33" s="22"/>
      <c r="NRJ33" s="23"/>
      <c r="NRK33" s="8"/>
      <c r="NRL33" s="5"/>
      <c r="NRM33" s="6"/>
      <c r="NRN33" s="10"/>
      <c r="NRO33" s="8"/>
      <c r="NRP33" s="8"/>
      <c r="NRQ33" s="22"/>
      <c r="NRR33" s="23"/>
      <c r="NRS33" s="8"/>
      <c r="NRT33" s="5"/>
      <c r="NRU33" s="6"/>
      <c r="NRV33" s="10"/>
      <c r="NRW33" s="8"/>
      <c r="NRX33" s="8"/>
      <c r="NRY33" s="22"/>
      <c r="NRZ33" s="23"/>
      <c r="NSA33" s="8"/>
      <c r="NSB33" s="5"/>
      <c r="NSC33" s="6"/>
      <c r="NSD33" s="10"/>
      <c r="NSE33" s="8"/>
      <c r="NSF33" s="8"/>
      <c r="NSG33" s="22"/>
      <c r="NSH33" s="23"/>
      <c r="NSI33" s="8"/>
      <c r="NSJ33" s="5"/>
      <c r="NSK33" s="6"/>
      <c r="NSL33" s="10"/>
      <c r="NSM33" s="8"/>
      <c r="NSN33" s="8"/>
      <c r="NSO33" s="22"/>
      <c r="NSP33" s="23"/>
      <c r="NSQ33" s="8"/>
      <c r="NSR33" s="5"/>
      <c r="NSS33" s="6"/>
      <c r="NST33" s="10"/>
      <c r="NSU33" s="8"/>
      <c r="NSV33" s="8"/>
      <c r="NSW33" s="22"/>
      <c r="NSX33" s="23"/>
      <c r="NSY33" s="8"/>
      <c r="NSZ33" s="5"/>
      <c r="NTA33" s="6"/>
      <c r="NTB33" s="10"/>
      <c r="NTC33" s="8"/>
      <c r="NTD33" s="8"/>
      <c r="NTE33" s="22"/>
      <c r="NTF33" s="23"/>
      <c r="NTG33" s="8"/>
      <c r="NTH33" s="5"/>
      <c r="NTI33" s="6"/>
      <c r="NTJ33" s="10"/>
      <c r="NTK33" s="8"/>
      <c r="NTL33" s="8"/>
      <c r="NTM33" s="22"/>
      <c r="NTN33" s="23"/>
      <c r="NTO33" s="8"/>
      <c r="NTP33" s="5"/>
      <c r="NTQ33" s="6"/>
      <c r="NTR33" s="10"/>
      <c r="NTS33" s="8"/>
      <c r="NTT33" s="8"/>
      <c r="NTU33" s="22"/>
      <c r="NTV33" s="23"/>
      <c r="NTW33" s="8"/>
      <c r="NTX33" s="5"/>
      <c r="NTY33" s="6"/>
      <c r="NTZ33" s="10"/>
      <c r="NUA33" s="8"/>
      <c r="NUB33" s="8"/>
      <c r="NUC33" s="22"/>
      <c r="NUD33" s="23"/>
      <c r="NUE33" s="8"/>
      <c r="NUF33" s="5"/>
      <c r="NUG33" s="6"/>
      <c r="NUH33" s="10"/>
      <c r="NUI33" s="8"/>
      <c r="NUJ33" s="8"/>
      <c r="NUK33" s="22"/>
      <c r="NUL33" s="23"/>
      <c r="NUM33" s="8"/>
      <c r="NUN33" s="5"/>
      <c r="NUO33" s="6"/>
      <c r="NUP33" s="10"/>
      <c r="NUQ33" s="8"/>
      <c r="NUR33" s="8"/>
      <c r="NUS33" s="22"/>
      <c r="NUT33" s="23"/>
      <c r="NUU33" s="8"/>
      <c r="NUV33" s="5"/>
      <c r="NUW33" s="6"/>
      <c r="NUX33" s="10"/>
      <c r="NUY33" s="8"/>
      <c r="NUZ33" s="8"/>
      <c r="NVA33" s="22"/>
      <c r="NVB33" s="23"/>
      <c r="NVC33" s="8"/>
      <c r="NVD33" s="5"/>
      <c r="NVE33" s="6"/>
      <c r="NVF33" s="10"/>
      <c r="NVG33" s="8"/>
      <c r="NVH33" s="8"/>
      <c r="NVI33" s="22"/>
      <c r="NVJ33" s="23"/>
      <c r="NVK33" s="8"/>
      <c r="NVL33" s="5"/>
      <c r="NVM33" s="6"/>
      <c r="NVN33" s="10"/>
      <c r="NVO33" s="8"/>
      <c r="NVP33" s="8"/>
      <c r="NVQ33" s="22"/>
      <c r="NVR33" s="23"/>
      <c r="NVS33" s="8"/>
      <c r="NVT33" s="5"/>
      <c r="NVU33" s="6"/>
      <c r="NVV33" s="10"/>
      <c r="NVW33" s="8"/>
      <c r="NVX33" s="8"/>
      <c r="NVY33" s="22"/>
      <c r="NVZ33" s="23"/>
      <c r="NWA33" s="8"/>
      <c r="NWB33" s="5"/>
      <c r="NWC33" s="6"/>
      <c r="NWD33" s="10"/>
      <c r="NWE33" s="8"/>
      <c r="NWF33" s="8"/>
      <c r="NWG33" s="22"/>
      <c r="NWH33" s="23"/>
      <c r="NWI33" s="8"/>
      <c r="NWJ33" s="5"/>
      <c r="NWK33" s="6"/>
      <c r="NWL33" s="10"/>
      <c r="NWM33" s="8"/>
      <c r="NWN33" s="8"/>
      <c r="NWO33" s="22"/>
      <c r="NWP33" s="23"/>
      <c r="NWQ33" s="8"/>
      <c r="NWR33" s="5"/>
      <c r="NWS33" s="6"/>
      <c r="NWT33" s="10"/>
      <c r="NWU33" s="8"/>
      <c r="NWV33" s="8"/>
      <c r="NWW33" s="22"/>
      <c r="NWX33" s="23"/>
      <c r="NWY33" s="8"/>
      <c r="NWZ33" s="5"/>
      <c r="NXA33" s="6"/>
      <c r="NXB33" s="10"/>
      <c r="NXC33" s="8"/>
      <c r="NXD33" s="8"/>
      <c r="NXE33" s="22"/>
      <c r="NXF33" s="23"/>
      <c r="NXG33" s="8"/>
      <c r="NXH33" s="5"/>
      <c r="NXI33" s="6"/>
      <c r="NXJ33" s="10"/>
      <c r="NXK33" s="8"/>
      <c r="NXL33" s="8"/>
      <c r="NXM33" s="22"/>
      <c r="NXN33" s="23"/>
      <c r="NXO33" s="8"/>
      <c r="NXP33" s="5"/>
      <c r="NXQ33" s="6"/>
      <c r="NXR33" s="10"/>
      <c r="NXS33" s="8"/>
      <c r="NXT33" s="8"/>
      <c r="NXU33" s="22"/>
      <c r="NXV33" s="23"/>
      <c r="NXW33" s="8"/>
      <c r="NXX33" s="5"/>
      <c r="NXY33" s="6"/>
      <c r="NXZ33" s="10"/>
      <c r="NYA33" s="8"/>
      <c r="NYB33" s="8"/>
      <c r="NYC33" s="22"/>
      <c r="NYD33" s="23"/>
      <c r="NYE33" s="8"/>
      <c r="NYF33" s="5"/>
      <c r="NYG33" s="6"/>
      <c r="NYH33" s="10"/>
      <c r="NYI33" s="8"/>
      <c r="NYJ33" s="8"/>
      <c r="NYK33" s="22"/>
      <c r="NYL33" s="23"/>
      <c r="NYM33" s="8"/>
      <c r="NYN33" s="5"/>
      <c r="NYO33" s="6"/>
      <c r="NYP33" s="10"/>
      <c r="NYQ33" s="8"/>
      <c r="NYR33" s="8"/>
      <c r="NYS33" s="22"/>
      <c r="NYT33" s="23"/>
      <c r="NYU33" s="8"/>
      <c r="NYV33" s="5"/>
      <c r="NYW33" s="6"/>
      <c r="NYX33" s="10"/>
      <c r="NYY33" s="8"/>
      <c r="NYZ33" s="8"/>
      <c r="NZA33" s="22"/>
      <c r="NZB33" s="23"/>
      <c r="NZC33" s="8"/>
      <c r="NZD33" s="5"/>
      <c r="NZE33" s="6"/>
      <c r="NZF33" s="10"/>
      <c r="NZG33" s="8"/>
      <c r="NZH33" s="8"/>
      <c r="NZI33" s="22"/>
      <c r="NZJ33" s="23"/>
      <c r="NZK33" s="8"/>
      <c r="NZL33" s="5"/>
      <c r="NZM33" s="6"/>
      <c r="NZN33" s="10"/>
      <c r="NZO33" s="8"/>
      <c r="NZP33" s="8"/>
      <c r="NZQ33" s="22"/>
      <c r="NZR33" s="23"/>
      <c r="NZS33" s="8"/>
      <c r="NZT33" s="5"/>
      <c r="NZU33" s="6"/>
      <c r="NZV33" s="10"/>
      <c r="NZW33" s="8"/>
      <c r="NZX33" s="8"/>
      <c r="NZY33" s="22"/>
      <c r="NZZ33" s="23"/>
      <c r="OAA33" s="8"/>
      <c r="OAB33" s="5"/>
      <c r="OAC33" s="6"/>
      <c r="OAD33" s="10"/>
      <c r="OAE33" s="8"/>
      <c r="OAF33" s="8"/>
      <c r="OAG33" s="22"/>
      <c r="OAH33" s="23"/>
      <c r="OAI33" s="8"/>
      <c r="OAJ33" s="5"/>
      <c r="OAK33" s="6"/>
      <c r="OAL33" s="10"/>
      <c r="OAM33" s="8"/>
      <c r="OAN33" s="8"/>
      <c r="OAO33" s="22"/>
      <c r="OAP33" s="23"/>
      <c r="OAQ33" s="8"/>
      <c r="OAR33" s="5"/>
      <c r="OAS33" s="6"/>
      <c r="OAT33" s="10"/>
      <c r="OAU33" s="8"/>
      <c r="OAV33" s="8"/>
      <c r="OAW33" s="22"/>
      <c r="OAX33" s="23"/>
      <c r="OAY33" s="8"/>
      <c r="OAZ33" s="5"/>
      <c r="OBA33" s="6"/>
      <c r="OBB33" s="10"/>
      <c r="OBC33" s="8"/>
      <c r="OBD33" s="8"/>
      <c r="OBE33" s="22"/>
      <c r="OBF33" s="23"/>
      <c r="OBG33" s="8"/>
      <c r="OBH33" s="5"/>
      <c r="OBI33" s="6"/>
      <c r="OBJ33" s="10"/>
      <c r="OBK33" s="8"/>
      <c r="OBL33" s="8"/>
      <c r="OBM33" s="22"/>
      <c r="OBN33" s="23"/>
      <c r="OBO33" s="8"/>
      <c r="OBP33" s="5"/>
      <c r="OBQ33" s="6"/>
      <c r="OBR33" s="10"/>
      <c r="OBS33" s="8"/>
      <c r="OBT33" s="8"/>
      <c r="OBU33" s="22"/>
      <c r="OBV33" s="23"/>
      <c r="OBW33" s="8"/>
      <c r="OBX33" s="5"/>
      <c r="OBY33" s="6"/>
      <c r="OBZ33" s="10"/>
      <c r="OCA33" s="8"/>
      <c r="OCB33" s="8"/>
      <c r="OCC33" s="22"/>
      <c r="OCD33" s="23"/>
      <c r="OCE33" s="8"/>
      <c r="OCF33" s="5"/>
      <c r="OCG33" s="6"/>
      <c r="OCH33" s="10"/>
      <c r="OCI33" s="8"/>
      <c r="OCJ33" s="8"/>
      <c r="OCK33" s="22"/>
      <c r="OCL33" s="23"/>
      <c r="OCM33" s="8"/>
      <c r="OCN33" s="5"/>
      <c r="OCO33" s="6"/>
      <c r="OCP33" s="10"/>
      <c r="OCQ33" s="8"/>
      <c r="OCR33" s="8"/>
      <c r="OCS33" s="22"/>
      <c r="OCT33" s="23"/>
      <c r="OCU33" s="8"/>
      <c r="OCV33" s="5"/>
      <c r="OCW33" s="6"/>
      <c r="OCX33" s="10"/>
      <c r="OCY33" s="8"/>
      <c r="OCZ33" s="8"/>
      <c r="ODA33" s="22"/>
      <c r="ODB33" s="23"/>
      <c r="ODC33" s="8"/>
      <c r="ODD33" s="5"/>
      <c r="ODE33" s="6"/>
      <c r="ODF33" s="10"/>
      <c r="ODG33" s="8"/>
      <c r="ODH33" s="8"/>
      <c r="ODI33" s="22"/>
      <c r="ODJ33" s="23"/>
      <c r="ODK33" s="8"/>
      <c r="ODL33" s="5"/>
      <c r="ODM33" s="6"/>
      <c r="ODN33" s="10"/>
      <c r="ODO33" s="8"/>
      <c r="ODP33" s="8"/>
      <c r="ODQ33" s="22"/>
      <c r="ODR33" s="23"/>
      <c r="ODS33" s="8"/>
      <c r="ODT33" s="5"/>
      <c r="ODU33" s="6"/>
      <c r="ODV33" s="10"/>
      <c r="ODW33" s="8"/>
      <c r="ODX33" s="8"/>
      <c r="ODY33" s="22"/>
      <c r="ODZ33" s="23"/>
      <c r="OEA33" s="8"/>
      <c r="OEB33" s="5"/>
      <c r="OEC33" s="6"/>
      <c r="OED33" s="10"/>
      <c r="OEE33" s="8"/>
      <c r="OEF33" s="8"/>
      <c r="OEG33" s="22"/>
      <c r="OEH33" s="23"/>
      <c r="OEI33" s="8"/>
      <c r="OEJ33" s="5"/>
      <c r="OEK33" s="6"/>
      <c r="OEL33" s="10"/>
      <c r="OEM33" s="8"/>
      <c r="OEN33" s="8"/>
      <c r="OEO33" s="22"/>
      <c r="OEP33" s="23"/>
      <c r="OEQ33" s="8"/>
      <c r="OER33" s="5"/>
      <c r="OES33" s="6"/>
      <c r="OET33" s="10"/>
      <c r="OEU33" s="8"/>
      <c r="OEV33" s="8"/>
      <c r="OEW33" s="22"/>
      <c r="OEX33" s="23"/>
      <c r="OEY33" s="8"/>
      <c r="OEZ33" s="5"/>
      <c r="OFA33" s="6"/>
      <c r="OFB33" s="10"/>
      <c r="OFC33" s="8"/>
      <c r="OFD33" s="8"/>
      <c r="OFE33" s="22"/>
      <c r="OFF33" s="23"/>
      <c r="OFG33" s="8"/>
      <c r="OFH33" s="5"/>
      <c r="OFI33" s="6"/>
      <c r="OFJ33" s="10"/>
      <c r="OFK33" s="8"/>
      <c r="OFL33" s="8"/>
      <c r="OFM33" s="22"/>
      <c r="OFN33" s="23"/>
      <c r="OFO33" s="8"/>
      <c r="OFP33" s="5"/>
      <c r="OFQ33" s="6"/>
      <c r="OFR33" s="10"/>
      <c r="OFS33" s="8"/>
      <c r="OFT33" s="8"/>
      <c r="OFU33" s="22"/>
      <c r="OFV33" s="23"/>
      <c r="OFW33" s="8"/>
      <c r="OFX33" s="5"/>
      <c r="OFY33" s="6"/>
      <c r="OFZ33" s="10"/>
      <c r="OGA33" s="8"/>
      <c r="OGB33" s="8"/>
      <c r="OGC33" s="22"/>
      <c r="OGD33" s="23"/>
      <c r="OGE33" s="8"/>
      <c r="OGF33" s="5"/>
      <c r="OGG33" s="6"/>
      <c r="OGH33" s="10"/>
      <c r="OGI33" s="8"/>
      <c r="OGJ33" s="8"/>
      <c r="OGK33" s="22"/>
      <c r="OGL33" s="23"/>
      <c r="OGM33" s="8"/>
      <c r="OGN33" s="5"/>
      <c r="OGO33" s="6"/>
      <c r="OGP33" s="10"/>
      <c r="OGQ33" s="8"/>
      <c r="OGR33" s="8"/>
      <c r="OGS33" s="22"/>
      <c r="OGT33" s="23"/>
      <c r="OGU33" s="8"/>
      <c r="OGV33" s="5"/>
      <c r="OGW33" s="6"/>
      <c r="OGX33" s="10"/>
      <c r="OGY33" s="8"/>
      <c r="OGZ33" s="8"/>
      <c r="OHA33" s="22"/>
      <c r="OHB33" s="23"/>
      <c r="OHC33" s="8"/>
      <c r="OHD33" s="5"/>
      <c r="OHE33" s="6"/>
      <c r="OHF33" s="10"/>
      <c r="OHG33" s="8"/>
      <c r="OHH33" s="8"/>
      <c r="OHI33" s="22"/>
      <c r="OHJ33" s="23"/>
      <c r="OHK33" s="8"/>
      <c r="OHL33" s="5"/>
      <c r="OHM33" s="6"/>
      <c r="OHN33" s="10"/>
      <c r="OHO33" s="8"/>
      <c r="OHP33" s="8"/>
      <c r="OHQ33" s="22"/>
      <c r="OHR33" s="23"/>
      <c r="OHS33" s="8"/>
      <c r="OHT33" s="5"/>
      <c r="OHU33" s="6"/>
      <c r="OHV33" s="10"/>
      <c r="OHW33" s="8"/>
      <c r="OHX33" s="8"/>
      <c r="OHY33" s="22"/>
      <c r="OHZ33" s="23"/>
      <c r="OIA33" s="8"/>
      <c r="OIB33" s="5"/>
      <c r="OIC33" s="6"/>
      <c r="OID33" s="10"/>
      <c r="OIE33" s="8"/>
      <c r="OIF33" s="8"/>
      <c r="OIG33" s="22"/>
      <c r="OIH33" s="23"/>
      <c r="OII33" s="8"/>
      <c r="OIJ33" s="5"/>
      <c r="OIK33" s="6"/>
      <c r="OIL33" s="10"/>
      <c r="OIM33" s="8"/>
      <c r="OIN33" s="8"/>
      <c r="OIO33" s="22"/>
      <c r="OIP33" s="23"/>
      <c r="OIQ33" s="8"/>
      <c r="OIR33" s="5"/>
      <c r="OIS33" s="6"/>
      <c r="OIT33" s="10"/>
      <c r="OIU33" s="8"/>
      <c r="OIV33" s="8"/>
      <c r="OIW33" s="22"/>
      <c r="OIX33" s="23"/>
      <c r="OIY33" s="8"/>
      <c r="OIZ33" s="5"/>
      <c r="OJA33" s="6"/>
      <c r="OJB33" s="10"/>
      <c r="OJC33" s="8"/>
      <c r="OJD33" s="8"/>
      <c r="OJE33" s="22"/>
      <c r="OJF33" s="23"/>
      <c r="OJG33" s="8"/>
      <c r="OJH33" s="5"/>
      <c r="OJI33" s="6"/>
      <c r="OJJ33" s="10"/>
      <c r="OJK33" s="8"/>
      <c r="OJL33" s="8"/>
      <c r="OJM33" s="22"/>
      <c r="OJN33" s="23"/>
      <c r="OJO33" s="8"/>
      <c r="OJP33" s="5"/>
      <c r="OJQ33" s="6"/>
      <c r="OJR33" s="10"/>
      <c r="OJS33" s="8"/>
      <c r="OJT33" s="8"/>
      <c r="OJU33" s="22"/>
      <c r="OJV33" s="23"/>
      <c r="OJW33" s="8"/>
      <c r="OJX33" s="5"/>
      <c r="OJY33" s="6"/>
      <c r="OJZ33" s="10"/>
      <c r="OKA33" s="8"/>
      <c r="OKB33" s="8"/>
      <c r="OKC33" s="22"/>
      <c r="OKD33" s="23"/>
      <c r="OKE33" s="8"/>
      <c r="OKF33" s="5"/>
      <c r="OKG33" s="6"/>
      <c r="OKH33" s="10"/>
      <c r="OKI33" s="8"/>
      <c r="OKJ33" s="8"/>
      <c r="OKK33" s="22"/>
      <c r="OKL33" s="23"/>
      <c r="OKM33" s="8"/>
      <c r="OKN33" s="5"/>
      <c r="OKO33" s="6"/>
      <c r="OKP33" s="10"/>
      <c r="OKQ33" s="8"/>
      <c r="OKR33" s="8"/>
      <c r="OKS33" s="22"/>
      <c r="OKT33" s="23"/>
      <c r="OKU33" s="8"/>
      <c r="OKV33" s="5"/>
      <c r="OKW33" s="6"/>
      <c r="OKX33" s="10"/>
      <c r="OKY33" s="8"/>
      <c r="OKZ33" s="8"/>
      <c r="OLA33" s="22"/>
      <c r="OLB33" s="23"/>
      <c r="OLC33" s="8"/>
      <c r="OLD33" s="5"/>
      <c r="OLE33" s="6"/>
      <c r="OLF33" s="10"/>
      <c r="OLG33" s="8"/>
      <c r="OLH33" s="8"/>
      <c r="OLI33" s="22"/>
      <c r="OLJ33" s="23"/>
      <c r="OLK33" s="8"/>
      <c r="OLL33" s="5"/>
      <c r="OLM33" s="6"/>
      <c r="OLN33" s="10"/>
      <c r="OLO33" s="8"/>
      <c r="OLP33" s="8"/>
      <c r="OLQ33" s="22"/>
      <c r="OLR33" s="23"/>
      <c r="OLS33" s="8"/>
      <c r="OLT33" s="5"/>
      <c r="OLU33" s="6"/>
      <c r="OLV33" s="10"/>
      <c r="OLW33" s="8"/>
      <c r="OLX33" s="8"/>
      <c r="OLY33" s="22"/>
      <c r="OLZ33" s="23"/>
      <c r="OMA33" s="8"/>
      <c r="OMB33" s="5"/>
      <c r="OMC33" s="6"/>
      <c r="OMD33" s="10"/>
      <c r="OME33" s="8"/>
      <c r="OMF33" s="8"/>
      <c r="OMG33" s="22"/>
      <c r="OMH33" s="23"/>
      <c r="OMI33" s="8"/>
      <c r="OMJ33" s="5"/>
      <c r="OMK33" s="6"/>
      <c r="OML33" s="10"/>
      <c r="OMM33" s="8"/>
      <c r="OMN33" s="8"/>
      <c r="OMO33" s="22"/>
      <c r="OMP33" s="23"/>
      <c r="OMQ33" s="8"/>
      <c r="OMR33" s="5"/>
      <c r="OMS33" s="6"/>
      <c r="OMT33" s="10"/>
      <c r="OMU33" s="8"/>
      <c r="OMV33" s="8"/>
      <c r="OMW33" s="22"/>
      <c r="OMX33" s="23"/>
      <c r="OMY33" s="8"/>
      <c r="OMZ33" s="5"/>
      <c r="ONA33" s="6"/>
      <c r="ONB33" s="10"/>
      <c r="ONC33" s="8"/>
      <c r="OND33" s="8"/>
      <c r="ONE33" s="22"/>
      <c r="ONF33" s="23"/>
      <c r="ONG33" s="8"/>
      <c r="ONH33" s="5"/>
      <c r="ONI33" s="6"/>
      <c r="ONJ33" s="10"/>
      <c r="ONK33" s="8"/>
      <c r="ONL33" s="8"/>
      <c r="ONM33" s="22"/>
      <c r="ONN33" s="23"/>
      <c r="ONO33" s="8"/>
      <c r="ONP33" s="5"/>
      <c r="ONQ33" s="6"/>
      <c r="ONR33" s="10"/>
      <c r="ONS33" s="8"/>
      <c r="ONT33" s="8"/>
      <c r="ONU33" s="22"/>
      <c r="ONV33" s="23"/>
      <c r="ONW33" s="8"/>
      <c r="ONX33" s="5"/>
      <c r="ONY33" s="6"/>
      <c r="ONZ33" s="10"/>
      <c r="OOA33" s="8"/>
      <c r="OOB33" s="8"/>
      <c r="OOC33" s="22"/>
      <c r="OOD33" s="23"/>
      <c r="OOE33" s="8"/>
      <c r="OOF33" s="5"/>
      <c r="OOG33" s="6"/>
      <c r="OOH33" s="10"/>
      <c r="OOI33" s="8"/>
      <c r="OOJ33" s="8"/>
      <c r="OOK33" s="22"/>
      <c r="OOL33" s="23"/>
      <c r="OOM33" s="8"/>
      <c r="OON33" s="5"/>
      <c r="OOO33" s="6"/>
      <c r="OOP33" s="10"/>
      <c r="OOQ33" s="8"/>
      <c r="OOR33" s="8"/>
      <c r="OOS33" s="22"/>
      <c r="OOT33" s="23"/>
      <c r="OOU33" s="8"/>
      <c r="OOV33" s="5"/>
      <c r="OOW33" s="6"/>
      <c r="OOX33" s="10"/>
      <c r="OOY33" s="8"/>
      <c r="OOZ33" s="8"/>
      <c r="OPA33" s="22"/>
      <c r="OPB33" s="23"/>
      <c r="OPC33" s="8"/>
      <c r="OPD33" s="5"/>
      <c r="OPE33" s="6"/>
      <c r="OPF33" s="10"/>
      <c r="OPG33" s="8"/>
      <c r="OPH33" s="8"/>
      <c r="OPI33" s="22"/>
      <c r="OPJ33" s="23"/>
      <c r="OPK33" s="8"/>
      <c r="OPL33" s="5"/>
      <c r="OPM33" s="6"/>
      <c r="OPN33" s="10"/>
      <c r="OPO33" s="8"/>
      <c r="OPP33" s="8"/>
      <c r="OPQ33" s="22"/>
      <c r="OPR33" s="23"/>
      <c r="OPS33" s="8"/>
      <c r="OPT33" s="5"/>
      <c r="OPU33" s="6"/>
      <c r="OPV33" s="10"/>
      <c r="OPW33" s="8"/>
      <c r="OPX33" s="8"/>
      <c r="OPY33" s="22"/>
      <c r="OPZ33" s="23"/>
      <c r="OQA33" s="8"/>
      <c r="OQB33" s="5"/>
      <c r="OQC33" s="6"/>
      <c r="OQD33" s="10"/>
      <c r="OQE33" s="8"/>
      <c r="OQF33" s="8"/>
      <c r="OQG33" s="22"/>
      <c r="OQH33" s="23"/>
      <c r="OQI33" s="8"/>
      <c r="OQJ33" s="5"/>
      <c r="OQK33" s="6"/>
      <c r="OQL33" s="10"/>
      <c r="OQM33" s="8"/>
      <c r="OQN33" s="8"/>
      <c r="OQO33" s="22"/>
      <c r="OQP33" s="23"/>
      <c r="OQQ33" s="8"/>
      <c r="OQR33" s="5"/>
      <c r="OQS33" s="6"/>
      <c r="OQT33" s="10"/>
      <c r="OQU33" s="8"/>
      <c r="OQV33" s="8"/>
      <c r="OQW33" s="22"/>
      <c r="OQX33" s="23"/>
      <c r="OQY33" s="8"/>
      <c r="OQZ33" s="5"/>
      <c r="ORA33" s="6"/>
      <c r="ORB33" s="10"/>
      <c r="ORC33" s="8"/>
      <c r="ORD33" s="8"/>
      <c r="ORE33" s="22"/>
      <c r="ORF33" s="23"/>
      <c r="ORG33" s="8"/>
      <c r="ORH33" s="5"/>
      <c r="ORI33" s="6"/>
      <c r="ORJ33" s="10"/>
      <c r="ORK33" s="8"/>
      <c r="ORL33" s="8"/>
      <c r="ORM33" s="22"/>
      <c r="ORN33" s="23"/>
      <c r="ORO33" s="8"/>
      <c r="ORP33" s="5"/>
      <c r="ORQ33" s="6"/>
      <c r="ORR33" s="10"/>
      <c r="ORS33" s="8"/>
      <c r="ORT33" s="8"/>
      <c r="ORU33" s="22"/>
      <c r="ORV33" s="23"/>
      <c r="ORW33" s="8"/>
      <c r="ORX33" s="5"/>
      <c r="ORY33" s="6"/>
      <c r="ORZ33" s="10"/>
      <c r="OSA33" s="8"/>
      <c r="OSB33" s="8"/>
      <c r="OSC33" s="22"/>
      <c r="OSD33" s="23"/>
      <c r="OSE33" s="8"/>
      <c r="OSF33" s="5"/>
      <c r="OSG33" s="6"/>
      <c r="OSH33" s="10"/>
      <c r="OSI33" s="8"/>
      <c r="OSJ33" s="8"/>
      <c r="OSK33" s="22"/>
      <c r="OSL33" s="23"/>
      <c r="OSM33" s="8"/>
      <c r="OSN33" s="5"/>
      <c r="OSO33" s="6"/>
      <c r="OSP33" s="10"/>
      <c r="OSQ33" s="8"/>
      <c r="OSR33" s="8"/>
      <c r="OSS33" s="22"/>
      <c r="OST33" s="23"/>
      <c r="OSU33" s="8"/>
      <c r="OSV33" s="5"/>
      <c r="OSW33" s="6"/>
      <c r="OSX33" s="10"/>
      <c r="OSY33" s="8"/>
      <c r="OSZ33" s="8"/>
      <c r="OTA33" s="22"/>
      <c r="OTB33" s="23"/>
      <c r="OTC33" s="8"/>
      <c r="OTD33" s="5"/>
      <c r="OTE33" s="6"/>
      <c r="OTF33" s="10"/>
      <c r="OTG33" s="8"/>
      <c r="OTH33" s="8"/>
      <c r="OTI33" s="22"/>
      <c r="OTJ33" s="23"/>
      <c r="OTK33" s="8"/>
      <c r="OTL33" s="5"/>
      <c r="OTM33" s="6"/>
      <c r="OTN33" s="10"/>
      <c r="OTO33" s="8"/>
      <c r="OTP33" s="8"/>
      <c r="OTQ33" s="22"/>
      <c r="OTR33" s="23"/>
      <c r="OTS33" s="8"/>
      <c r="OTT33" s="5"/>
      <c r="OTU33" s="6"/>
      <c r="OTV33" s="10"/>
      <c r="OTW33" s="8"/>
      <c r="OTX33" s="8"/>
      <c r="OTY33" s="22"/>
      <c r="OTZ33" s="23"/>
      <c r="OUA33" s="8"/>
      <c r="OUB33" s="5"/>
      <c r="OUC33" s="6"/>
      <c r="OUD33" s="10"/>
      <c r="OUE33" s="8"/>
      <c r="OUF33" s="8"/>
      <c r="OUG33" s="22"/>
      <c r="OUH33" s="23"/>
      <c r="OUI33" s="8"/>
      <c r="OUJ33" s="5"/>
      <c r="OUK33" s="6"/>
      <c r="OUL33" s="10"/>
      <c r="OUM33" s="8"/>
      <c r="OUN33" s="8"/>
      <c r="OUO33" s="22"/>
      <c r="OUP33" s="23"/>
      <c r="OUQ33" s="8"/>
      <c r="OUR33" s="5"/>
      <c r="OUS33" s="6"/>
      <c r="OUT33" s="10"/>
      <c r="OUU33" s="8"/>
      <c r="OUV33" s="8"/>
      <c r="OUW33" s="22"/>
      <c r="OUX33" s="23"/>
      <c r="OUY33" s="8"/>
      <c r="OUZ33" s="5"/>
      <c r="OVA33" s="6"/>
      <c r="OVB33" s="10"/>
      <c r="OVC33" s="8"/>
      <c r="OVD33" s="8"/>
      <c r="OVE33" s="22"/>
      <c r="OVF33" s="23"/>
      <c r="OVG33" s="8"/>
      <c r="OVH33" s="5"/>
      <c r="OVI33" s="6"/>
      <c r="OVJ33" s="10"/>
      <c r="OVK33" s="8"/>
      <c r="OVL33" s="8"/>
      <c r="OVM33" s="22"/>
      <c r="OVN33" s="23"/>
      <c r="OVO33" s="8"/>
      <c r="OVP33" s="5"/>
      <c r="OVQ33" s="6"/>
      <c r="OVR33" s="10"/>
      <c r="OVS33" s="8"/>
      <c r="OVT33" s="8"/>
      <c r="OVU33" s="22"/>
      <c r="OVV33" s="23"/>
      <c r="OVW33" s="8"/>
      <c r="OVX33" s="5"/>
      <c r="OVY33" s="6"/>
      <c r="OVZ33" s="10"/>
      <c r="OWA33" s="8"/>
      <c r="OWB33" s="8"/>
      <c r="OWC33" s="22"/>
      <c r="OWD33" s="23"/>
      <c r="OWE33" s="8"/>
      <c r="OWF33" s="5"/>
      <c r="OWG33" s="6"/>
      <c r="OWH33" s="10"/>
      <c r="OWI33" s="8"/>
      <c r="OWJ33" s="8"/>
      <c r="OWK33" s="22"/>
      <c r="OWL33" s="23"/>
      <c r="OWM33" s="8"/>
      <c r="OWN33" s="5"/>
      <c r="OWO33" s="6"/>
      <c r="OWP33" s="10"/>
      <c r="OWQ33" s="8"/>
      <c r="OWR33" s="8"/>
      <c r="OWS33" s="22"/>
      <c r="OWT33" s="23"/>
      <c r="OWU33" s="8"/>
      <c r="OWV33" s="5"/>
      <c r="OWW33" s="6"/>
      <c r="OWX33" s="10"/>
      <c r="OWY33" s="8"/>
      <c r="OWZ33" s="8"/>
      <c r="OXA33" s="22"/>
      <c r="OXB33" s="23"/>
      <c r="OXC33" s="8"/>
      <c r="OXD33" s="5"/>
      <c r="OXE33" s="6"/>
      <c r="OXF33" s="10"/>
      <c r="OXG33" s="8"/>
      <c r="OXH33" s="8"/>
      <c r="OXI33" s="22"/>
      <c r="OXJ33" s="23"/>
      <c r="OXK33" s="8"/>
      <c r="OXL33" s="5"/>
      <c r="OXM33" s="6"/>
      <c r="OXN33" s="10"/>
      <c r="OXO33" s="8"/>
      <c r="OXP33" s="8"/>
      <c r="OXQ33" s="22"/>
      <c r="OXR33" s="23"/>
      <c r="OXS33" s="8"/>
      <c r="OXT33" s="5"/>
      <c r="OXU33" s="6"/>
      <c r="OXV33" s="10"/>
      <c r="OXW33" s="8"/>
      <c r="OXX33" s="8"/>
      <c r="OXY33" s="22"/>
      <c r="OXZ33" s="23"/>
      <c r="OYA33" s="8"/>
      <c r="OYB33" s="5"/>
      <c r="OYC33" s="6"/>
      <c r="OYD33" s="10"/>
      <c r="OYE33" s="8"/>
      <c r="OYF33" s="8"/>
      <c r="OYG33" s="22"/>
      <c r="OYH33" s="23"/>
      <c r="OYI33" s="8"/>
      <c r="OYJ33" s="5"/>
      <c r="OYK33" s="6"/>
      <c r="OYL33" s="10"/>
      <c r="OYM33" s="8"/>
      <c r="OYN33" s="8"/>
      <c r="OYO33" s="22"/>
      <c r="OYP33" s="23"/>
      <c r="OYQ33" s="8"/>
      <c r="OYR33" s="5"/>
      <c r="OYS33" s="6"/>
      <c r="OYT33" s="10"/>
      <c r="OYU33" s="8"/>
      <c r="OYV33" s="8"/>
      <c r="OYW33" s="22"/>
      <c r="OYX33" s="23"/>
      <c r="OYY33" s="8"/>
      <c r="OYZ33" s="5"/>
      <c r="OZA33" s="6"/>
      <c r="OZB33" s="10"/>
      <c r="OZC33" s="8"/>
      <c r="OZD33" s="8"/>
      <c r="OZE33" s="22"/>
      <c r="OZF33" s="23"/>
      <c r="OZG33" s="8"/>
      <c r="OZH33" s="5"/>
      <c r="OZI33" s="6"/>
      <c r="OZJ33" s="10"/>
      <c r="OZK33" s="8"/>
      <c r="OZL33" s="8"/>
      <c r="OZM33" s="22"/>
      <c r="OZN33" s="23"/>
      <c r="OZO33" s="8"/>
      <c r="OZP33" s="5"/>
      <c r="OZQ33" s="6"/>
      <c r="OZR33" s="10"/>
      <c r="OZS33" s="8"/>
      <c r="OZT33" s="8"/>
      <c r="OZU33" s="22"/>
      <c r="OZV33" s="23"/>
      <c r="OZW33" s="8"/>
      <c r="OZX33" s="5"/>
      <c r="OZY33" s="6"/>
      <c r="OZZ33" s="10"/>
      <c r="PAA33" s="8"/>
      <c r="PAB33" s="8"/>
      <c r="PAC33" s="22"/>
      <c r="PAD33" s="23"/>
      <c r="PAE33" s="8"/>
      <c r="PAF33" s="5"/>
      <c r="PAG33" s="6"/>
      <c r="PAH33" s="10"/>
      <c r="PAI33" s="8"/>
      <c r="PAJ33" s="8"/>
      <c r="PAK33" s="22"/>
      <c r="PAL33" s="23"/>
      <c r="PAM33" s="8"/>
      <c r="PAN33" s="5"/>
      <c r="PAO33" s="6"/>
      <c r="PAP33" s="10"/>
      <c r="PAQ33" s="8"/>
      <c r="PAR33" s="8"/>
      <c r="PAS33" s="22"/>
      <c r="PAT33" s="23"/>
      <c r="PAU33" s="8"/>
      <c r="PAV33" s="5"/>
      <c r="PAW33" s="6"/>
      <c r="PAX33" s="10"/>
      <c r="PAY33" s="8"/>
      <c r="PAZ33" s="8"/>
      <c r="PBA33" s="22"/>
      <c r="PBB33" s="23"/>
      <c r="PBC33" s="8"/>
      <c r="PBD33" s="5"/>
      <c r="PBE33" s="6"/>
      <c r="PBF33" s="10"/>
      <c r="PBG33" s="8"/>
      <c r="PBH33" s="8"/>
      <c r="PBI33" s="22"/>
      <c r="PBJ33" s="23"/>
      <c r="PBK33" s="8"/>
      <c r="PBL33" s="5"/>
      <c r="PBM33" s="6"/>
      <c r="PBN33" s="10"/>
      <c r="PBO33" s="8"/>
      <c r="PBP33" s="8"/>
      <c r="PBQ33" s="22"/>
      <c r="PBR33" s="23"/>
      <c r="PBS33" s="8"/>
      <c r="PBT33" s="5"/>
      <c r="PBU33" s="6"/>
      <c r="PBV33" s="10"/>
      <c r="PBW33" s="8"/>
      <c r="PBX33" s="8"/>
      <c r="PBY33" s="22"/>
      <c r="PBZ33" s="23"/>
      <c r="PCA33" s="8"/>
      <c r="PCB33" s="5"/>
      <c r="PCC33" s="6"/>
      <c r="PCD33" s="10"/>
      <c r="PCE33" s="8"/>
      <c r="PCF33" s="8"/>
      <c r="PCG33" s="22"/>
      <c r="PCH33" s="23"/>
      <c r="PCI33" s="8"/>
      <c r="PCJ33" s="5"/>
      <c r="PCK33" s="6"/>
      <c r="PCL33" s="10"/>
      <c r="PCM33" s="8"/>
      <c r="PCN33" s="8"/>
      <c r="PCO33" s="22"/>
      <c r="PCP33" s="23"/>
      <c r="PCQ33" s="8"/>
      <c r="PCR33" s="5"/>
      <c r="PCS33" s="6"/>
      <c r="PCT33" s="10"/>
      <c r="PCU33" s="8"/>
      <c r="PCV33" s="8"/>
      <c r="PCW33" s="22"/>
      <c r="PCX33" s="23"/>
      <c r="PCY33" s="8"/>
      <c r="PCZ33" s="5"/>
      <c r="PDA33" s="6"/>
      <c r="PDB33" s="10"/>
      <c r="PDC33" s="8"/>
      <c r="PDD33" s="8"/>
      <c r="PDE33" s="22"/>
      <c r="PDF33" s="23"/>
      <c r="PDG33" s="8"/>
      <c r="PDH33" s="5"/>
      <c r="PDI33" s="6"/>
      <c r="PDJ33" s="10"/>
      <c r="PDK33" s="8"/>
      <c r="PDL33" s="8"/>
      <c r="PDM33" s="22"/>
      <c r="PDN33" s="23"/>
      <c r="PDO33" s="8"/>
      <c r="PDP33" s="5"/>
      <c r="PDQ33" s="6"/>
      <c r="PDR33" s="10"/>
      <c r="PDS33" s="8"/>
      <c r="PDT33" s="8"/>
      <c r="PDU33" s="22"/>
      <c r="PDV33" s="23"/>
      <c r="PDW33" s="8"/>
      <c r="PDX33" s="5"/>
      <c r="PDY33" s="6"/>
      <c r="PDZ33" s="10"/>
      <c r="PEA33" s="8"/>
      <c r="PEB33" s="8"/>
      <c r="PEC33" s="22"/>
      <c r="PED33" s="23"/>
      <c r="PEE33" s="8"/>
      <c r="PEF33" s="5"/>
      <c r="PEG33" s="6"/>
      <c r="PEH33" s="10"/>
      <c r="PEI33" s="8"/>
      <c r="PEJ33" s="8"/>
      <c r="PEK33" s="22"/>
      <c r="PEL33" s="23"/>
      <c r="PEM33" s="8"/>
      <c r="PEN33" s="5"/>
      <c r="PEO33" s="6"/>
      <c r="PEP33" s="10"/>
      <c r="PEQ33" s="8"/>
      <c r="PER33" s="8"/>
      <c r="PES33" s="22"/>
      <c r="PET33" s="23"/>
      <c r="PEU33" s="8"/>
      <c r="PEV33" s="5"/>
      <c r="PEW33" s="6"/>
      <c r="PEX33" s="10"/>
      <c r="PEY33" s="8"/>
      <c r="PEZ33" s="8"/>
      <c r="PFA33" s="22"/>
      <c r="PFB33" s="23"/>
      <c r="PFC33" s="8"/>
      <c r="PFD33" s="5"/>
      <c r="PFE33" s="6"/>
      <c r="PFF33" s="10"/>
      <c r="PFG33" s="8"/>
      <c r="PFH33" s="8"/>
      <c r="PFI33" s="22"/>
      <c r="PFJ33" s="23"/>
      <c r="PFK33" s="8"/>
      <c r="PFL33" s="5"/>
      <c r="PFM33" s="6"/>
      <c r="PFN33" s="10"/>
      <c r="PFO33" s="8"/>
      <c r="PFP33" s="8"/>
      <c r="PFQ33" s="22"/>
      <c r="PFR33" s="23"/>
      <c r="PFS33" s="8"/>
      <c r="PFT33" s="5"/>
      <c r="PFU33" s="6"/>
      <c r="PFV33" s="10"/>
      <c r="PFW33" s="8"/>
      <c r="PFX33" s="8"/>
      <c r="PFY33" s="22"/>
      <c r="PFZ33" s="23"/>
      <c r="PGA33" s="8"/>
      <c r="PGB33" s="5"/>
      <c r="PGC33" s="6"/>
      <c r="PGD33" s="10"/>
      <c r="PGE33" s="8"/>
      <c r="PGF33" s="8"/>
      <c r="PGG33" s="22"/>
      <c r="PGH33" s="23"/>
      <c r="PGI33" s="8"/>
      <c r="PGJ33" s="5"/>
      <c r="PGK33" s="6"/>
      <c r="PGL33" s="10"/>
      <c r="PGM33" s="8"/>
      <c r="PGN33" s="8"/>
      <c r="PGO33" s="22"/>
      <c r="PGP33" s="23"/>
      <c r="PGQ33" s="8"/>
      <c r="PGR33" s="5"/>
      <c r="PGS33" s="6"/>
      <c r="PGT33" s="10"/>
      <c r="PGU33" s="8"/>
      <c r="PGV33" s="8"/>
      <c r="PGW33" s="22"/>
      <c r="PGX33" s="23"/>
      <c r="PGY33" s="8"/>
      <c r="PGZ33" s="5"/>
      <c r="PHA33" s="6"/>
      <c r="PHB33" s="10"/>
      <c r="PHC33" s="8"/>
      <c r="PHD33" s="8"/>
      <c r="PHE33" s="22"/>
      <c r="PHF33" s="23"/>
      <c r="PHG33" s="8"/>
      <c r="PHH33" s="5"/>
      <c r="PHI33" s="6"/>
      <c r="PHJ33" s="10"/>
      <c r="PHK33" s="8"/>
      <c r="PHL33" s="8"/>
      <c r="PHM33" s="22"/>
      <c r="PHN33" s="23"/>
      <c r="PHO33" s="8"/>
      <c r="PHP33" s="5"/>
      <c r="PHQ33" s="6"/>
      <c r="PHR33" s="10"/>
      <c r="PHS33" s="8"/>
      <c r="PHT33" s="8"/>
      <c r="PHU33" s="22"/>
      <c r="PHV33" s="23"/>
      <c r="PHW33" s="8"/>
      <c r="PHX33" s="5"/>
      <c r="PHY33" s="6"/>
      <c r="PHZ33" s="10"/>
      <c r="PIA33" s="8"/>
      <c r="PIB33" s="8"/>
      <c r="PIC33" s="22"/>
      <c r="PID33" s="23"/>
      <c r="PIE33" s="8"/>
      <c r="PIF33" s="5"/>
      <c r="PIG33" s="6"/>
      <c r="PIH33" s="10"/>
      <c r="PII33" s="8"/>
      <c r="PIJ33" s="8"/>
      <c r="PIK33" s="22"/>
      <c r="PIL33" s="23"/>
      <c r="PIM33" s="8"/>
      <c r="PIN33" s="5"/>
      <c r="PIO33" s="6"/>
      <c r="PIP33" s="10"/>
      <c r="PIQ33" s="8"/>
      <c r="PIR33" s="8"/>
      <c r="PIS33" s="22"/>
      <c r="PIT33" s="23"/>
      <c r="PIU33" s="8"/>
      <c r="PIV33" s="5"/>
      <c r="PIW33" s="6"/>
      <c r="PIX33" s="10"/>
      <c r="PIY33" s="8"/>
      <c r="PIZ33" s="8"/>
      <c r="PJA33" s="22"/>
      <c r="PJB33" s="23"/>
      <c r="PJC33" s="8"/>
      <c r="PJD33" s="5"/>
      <c r="PJE33" s="6"/>
      <c r="PJF33" s="10"/>
      <c r="PJG33" s="8"/>
      <c r="PJH33" s="8"/>
      <c r="PJI33" s="22"/>
      <c r="PJJ33" s="23"/>
      <c r="PJK33" s="8"/>
      <c r="PJL33" s="5"/>
      <c r="PJM33" s="6"/>
      <c r="PJN33" s="10"/>
      <c r="PJO33" s="8"/>
      <c r="PJP33" s="8"/>
      <c r="PJQ33" s="22"/>
      <c r="PJR33" s="23"/>
      <c r="PJS33" s="8"/>
      <c r="PJT33" s="5"/>
      <c r="PJU33" s="6"/>
      <c r="PJV33" s="10"/>
      <c r="PJW33" s="8"/>
      <c r="PJX33" s="8"/>
      <c r="PJY33" s="22"/>
      <c r="PJZ33" s="23"/>
      <c r="PKA33" s="8"/>
      <c r="PKB33" s="5"/>
      <c r="PKC33" s="6"/>
      <c r="PKD33" s="10"/>
      <c r="PKE33" s="8"/>
      <c r="PKF33" s="8"/>
      <c r="PKG33" s="22"/>
      <c r="PKH33" s="23"/>
      <c r="PKI33" s="8"/>
      <c r="PKJ33" s="5"/>
      <c r="PKK33" s="6"/>
      <c r="PKL33" s="10"/>
      <c r="PKM33" s="8"/>
      <c r="PKN33" s="8"/>
      <c r="PKO33" s="22"/>
      <c r="PKP33" s="23"/>
      <c r="PKQ33" s="8"/>
      <c r="PKR33" s="5"/>
      <c r="PKS33" s="6"/>
      <c r="PKT33" s="10"/>
      <c r="PKU33" s="8"/>
      <c r="PKV33" s="8"/>
      <c r="PKW33" s="22"/>
      <c r="PKX33" s="23"/>
      <c r="PKY33" s="8"/>
      <c r="PKZ33" s="5"/>
      <c r="PLA33" s="6"/>
      <c r="PLB33" s="10"/>
      <c r="PLC33" s="8"/>
      <c r="PLD33" s="8"/>
      <c r="PLE33" s="22"/>
      <c r="PLF33" s="23"/>
      <c r="PLG33" s="8"/>
      <c r="PLH33" s="5"/>
      <c r="PLI33" s="6"/>
      <c r="PLJ33" s="10"/>
      <c r="PLK33" s="8"/>
      <c r="PLL33" s="8"/>
      <c r="PLM33" s="22"/>
      <c r="PLN33" s="23"/>
      <c r="PLO33" s="8"/>
      <c r="PLP33" s="5"/>
      <c r="PLQ33" s="6"/>
      <c r="PLR33" s="10"/>
      <c r="PLS33" s="8"/>
      <c r="PLT33" s="8"/>
      <c r="PLU33" s="22"/>
      <c r="PLV33" s="23"/>
      <c r="PLW33" s="8"/>
      <c r="PLX33" s="5"/>
      <c r="PLY33" s="6"/>
      <c r="PLZ33" s="10"/>
      <c r="PMA33" s="8"/>
      <c r="PMB33" s="8"/>
      <c r="PMC33" s="22"/>
      <c r="PMD33" s="23"/>
      <c r="PME33" s="8"/>
      <c r="PMF33" s="5"/>
      <c r="PMG33" s="6"/>
      <c r="PMH33" s="10"/>
      <c r="PMI33" s="8"/>
      <c r="PMJ33" s="8"/>
      <c r="PMK33" s="22"/>
      <c r="PML33" s="23"/>
      <c r="PMM33" s="8"/>
      <c r="PMN33" s="5"/>
      <c r="PMO33" s="6"/>
      <c r="PMP33" s="10"/>
      <c r="PMQ33" s="8"/>
      <c r="PMR33" s="8"/>
      <c r="PMS33" s="22"/>
      <c r="PMT33" s="23"/>
      <c r="PMU33" s="8"/>
      <c r="PMV33" s="5"/>
      <c r="PMW33" s="6"/>
      <c r="PMX33" s="10"/>
      <c r="PMY33" s="8"/>
      <c r="PMZ33" s="8"/>
      <c r="PNA33" s="22"/>
      <c r="PNB33" s="23"/>
      <c r="PNC33" s="8"/>
      <c r="PND33" s="5"/>
      <c r="PNE33" s="6"/>
      <c r="PNF33" s="10"/>
      <c r="PNG33" s="8"/>
      <c r="PNH33" s="8"/>
      <c r="PNI33" s="22"/>
      <c r="PNJ33" s="23"/>
      <c r="PNK33" s="8"/>
      <c r="PNL33" s="5"/>
      <c r="PNM33" s="6"/>
      <c r="PNN33" s="10"/>
      <c r="PNO33" s="8"/>
      <c r="PNP33" s="8"/>
      <c r="PNQ33" s="22"/>
      <c r="PNR33" s="23"/>
      <c r="PNS33" s="8"/>
      <c r="PNT33" s="5"/>
      <c r="PNU33" s="6"/>
      <c r="PNV33" s="10"/>
      <c r="PNW33" s="8"/>
      <c r="PNX33" s="8"/>
      <c r="PNY33" s="22"/>
      <c r="PNZ33" s="23"/>
      <c r="POA33" s="8"/>
      <c r="POB33" s="5"/>
      <c r="POC33" s="6"/>
      <c r="POD33" s="10"/>
      <c r="POE33" s="8"/>
      <c r="POF33" s="8"/>
      <c r="POG33" s="22"/>
      <c r="POH33" s="23"/>
      <c r="POI33" s="8"/>
      <c r="POJ33" s="5"/>
      <c r="POK33" s="6"/>
      <c r="POL33" s="10"/>
      <c r="POM33" s="8"/>
      <c r="PON33" s="8"/>
      <c r="POO33" s="22"/>
      <c r="POP33" s="23"/>
      <c r="POQ33" s="8"/>
      <c r="POR33" s="5"/>
      <c r="POS33" s="6"/>
      <c r="POT33" s="10"/>
      <c r="POU33" s="8"/>
      <c r="POV33" s="8"/>
      <c r="POW33" s="22"/>
      <c r="POX33" s="23"/>
      <c r="POY33" s="8"/>
      <c r="POZ33" s="5"/>
      <c r="PPA33" s="6"/>
      <c r="PPB33" s="10"/>
      <c r="PPC33" s="8"/>
      <c r="PPD33" s="8"/>
      <c r="PPE33" s="22"/>
      <c r="PPF33" s="23"/>
      <c r="PPG33" s="8"/>
      <c r="PPH33" s="5"/>
      <c r="PPI33" s="6"/>
      <c r="PPJ33" s="10"/>
      <c r="PPK33" s="8"/>
      <c r="PPL33" s="8"/>
      <c r="PPM33" s="22"/>
      <c r="PPN33" s="23"/>
      <c r="PPO33" s="8"/>
      <c r="PPP33" s="5"/>
      <c r="PPQ33" s="6"/>
      <c r="PPR33" s="10"/>
      <c r="PPS33" s="8"/>
      <c r="PPT33" s="8"/>
      <c r="PPU33" s="22"/>
      <c r="PPV33" s="23"/>
      <c r="PPW33" s="8"/>
      <c r="PPX33" s="5"/>
      <c r="PPY33" s="6"/>
      <c r="PPZ33" s="10"/>
      <c r="PQA33" s="8"/>
      <c r="PQB33" s="8"/>
      <c r="PQC33" s="22"/>
      <c r="PQD33" s="23"/>
      <c r="PQE33" s="8"/>
      <c r="PQF33" s="5"/>
      <c r="PQG33" s="6"/>
      <c r="PQH33" s="10"/>
      <c r="PQI33" s="8"/>
      <c r="PQJ33" s="8"/>
      <c r="PQK33" s="22"/>
      <c r="PQL33" s="23"/>
      <c r="PQM33" s="8"/>
      <c r="PQN33" s="5"/>
      <c r="PQO33" s="6"/>
      <c r="PQP33" s="10"/>
      <c r="PQQ33" s="8"/>
      <c r="PQR33" s="8"/>
      <c r="PQS33" s="22"/>
      <c r="PQT33" s="23"/>
      <c r="PQU33" s="8"/>
      <c r="PQV33" s="5"/>
      <c r="PQW33" s="6"/>
      <c r="PQX33" s="10"/>
      <c r="PQY33" s="8"/>
      <c r="PQZ33" s="8"/>
      <c r="PRA33" s="22"/>
      <c r="PRB33" s="23"/>
      <c r="PRC33" s="8"/>
      <c r="PRD33" s="5"/>
      <c r="PRE33" s="6"/>
      <c r="PRF33" s="10"/>
      <c r="PRG33" s="8"/>
      <c r="PRH33" s="8"/>
      <c r="PRI33" s="22"/>
      <c r="PRJ33" s="23"/>
      <c r="PRK33" s="8"/>
      <c r="PRL33" s="5"/>
      <c r="PRM33" s="6"/>
      <c r="PRN33" s="10"/>
      <c r="PRO33" s="8"/>
      <c r="PRP33" s="8"/>
      <c r="PRQ33" s="22"/>
      <c r="PRR33" s="23"/>
      <c r="PRS33" s="8"/>
      <c r="PRT33" s="5"/>
      <c r="PRU33" s="6"/>
      <c r="PRV33" s="10"/>
      <c r="PRW33" s="8"/>
      <c r="PRX33" s="8"/>
      <c r="PRY33" s="22"/>
      <c r="PRZ33" s="23"/>
      <c r="PSA33" s="8"/>
      <c r="PSB33" s="5"/>
      <c r="PSC33" s="6"/>
      <c r="PSD33" s="10"/>
      <c r="PSE33" s="8"/>
      <c r="PSF33" s="8"/>
      <c r="PSG33" s="22"/>
      <c r="PSH33" s="23"/>
      <c r="PSI33" s="8"/>
      <c r="PSJ33" s="5"/>
      <c r="PSK33" s="6"/>
      <c r="PSL33" s="10"/>
      <c r="PSM33" s="8"/>
      <c r="PSN33" s="8"/>
      <c r="PSO33" s="22"/>
      <c r="PSP33" s="23"/>
      <c r="PSQ33" s="8"/>
      <c r="PSR33" s="5"/>
      <c r="PSS33" s="6"/>
      <c r="PST33" s="10"/>
      <c r="PSU33" s="8"/>
      <c r="PSV33" s="8"/>
      <c r="PSW33" s="22"/>
      <c r="PSX33" s="23"/>
      <c r="PSY33" s="8"/>
      <c r="PSZ33" s="5"/>
      <c r="PTA33" s="6"/>
      <c r="PTB33" s="10"/>
      <c r="PTC33" s="8"/>
      <c r="PTD33" s="8"/>
      <c r="PTE33" s="22"/>
      <c r="PTF33" s="23"/>
      <c r="PTG33" s="8"/>
      <c r="PTH33" s="5"/>
      <c r="PTI33" s="6"/>
      <c r="PTJ33" s="10"/>
      <c r="PTK33" s="8"/>
      <c r="PTL33" s="8"/>
      <c r="PTM33" s="22"/>
      <c r="PTN33" s="23"/>
      <c r="PTO33" s="8"/>
      <c r="PTP33" s="5"/>
      <c r="PTQ33" s="6"/>
      <c r="PTR33" s="10"/>
      <c r="PTS33" s="8"/>
      <c r="PTT33" s="8"/>
      <c r="PTU33" s="22"/>
      <c r="PTV33" s="23"/>
      <c r="PTW33" s="8"/>
      <c r="PTX33" s="5"/>
      <c r="PTY33" s="6"/>
      <c r="PTZ33" s="10"/>
      <c r="PUA33" s="8"/>
      <c r="PUB33" s="8"/>
      <c r="PUC33" s="22"/>
      <c r="PUD33" s="23"/>
      <c r="PUE33" s="8"/>
      <c r="PUF33" s="5"/>
      <c r="PUG33" s="6"/>
      <c r="PUH33" s="10"/>
      <c r="PUI33" s="8"/>
      <c r="PUJ33" s="8"/>
      <c r="PUK33" s="22"/>
      <c r="PUL33" s="23"/>
      <c r="PUM33" s="8"/>
      <c r="PUN33" s="5"/>
      <c r="PUO33" s="6"/>
      <c r="PUP33" s="10"/>
      <c r="PUQ33" s="8"/>
      <c r="PUR33" s="8"/>
      <c r="PUS33" s="22"/>
      <c r="PUT33" s="23"/>
      <c r="PUU33" s="8"/>
      <c r="PUV33" s="5"/>
      <c r="PUW33" s="6"/>
      <c r="PUX33" s="10"/>
      <c r="PUY33" s="8"/>
      <c r="PUZ33" s="8"/>
      <c r="PVA33" s="22"/>
      <c r="PVB33" s="23"/>
      <c r="PVC33" s="8"/>
      <c r="PVD33" s="5"/>
      <c r="PVE33" s="6"/>
      <c r="PVF33" s="10"/>
      <c r="PVG33" s="8"/>
      <c r="PVH33" s="8"/>
      <c r="PVI33" s="22"/>
      <c r="PVJ33" s="23"/>
      <c r="PVK33" s="8"/>
      <c r="PVL33" s="5"/>
      <c r="PVM33" s="6"/>
      <c r="PVN33" s="10"/>
      <c r="PVO33" s="8"/>
      <c r="PVP33" s="8"/>
      <c r="PVQ33" s="22"/>
      <c r="PVR33" s="23"/>
      <c r="PVS33" s="8"/>
      <c r="PVT33" s="5"/>
      <c r="PVU33" s="6"/>
      <c r="PVV33" s="10"/>
      <c r="PVW33" s="8"/>
      <c r="PVX33" s="8"/>
      <c r="PVY33" s="22"/>
      <c r="PVZ33" s="23"/>
      <c r="PWA33" s="8"/>
      <c r="PWB33" s="5"/>
      <c r="PWC33" s="6"/>
      <c r="PWD33" s="10"/>
      <c r="PWE33" s="8"/>
      <c r="PWF33" s="8"/>
      <c r="PWG33" s="22"/>
      <c r="PWH33" s="23"/>
      <c r="PWI33" s="8"/>
      <c r="PWJ33" s="5"/>
      <c r="PWK33" s="6"/>
      <c r="PWL33" s="10"/>
      <c r="PWM33" s="8"/>
      <c r="PWN33" s="8"/>
      <c r="PWO33" s="22"/>
      <c r="PWP33" s="23"/>
      <c r="PWQ33" s="8"/>
      <c r="PWR33" s="5"/>
      <c r="PWS33" s="6"/>
      <c r="PWT33" s="10"/>
      <c r="PWU33" s="8"/>
      <c r="PWV33" s="8"/>
      <c r="PWW33" s="22"/>
      <c r="PWX33" s="23"/>
      <c r="PWY33" s="8"/>
      <c r="PWZ33" s="5"/>
      <c r="PXA33" s="6"/>
      <c r="PXB33" s="10"/>
      <c r="PXC33" s="8"/>
      <c r="PXD33" s="8"/>
      <c r="PXE33" s="22"/>
      <c r="PXF33" s="23"/>
      <c r="PXG33" s="8"/>
      <c r="PXH33" s="5"/>
      <c r="PXI33" s="6"/>
      <c r="PXJ33" s="10"/>
      <c r="PXK33" s="8"/>
      <c r="PXL33" s="8"/>
      <c r="PXM33" s="22"/>
      <c r="PXN33" s="23"/>
      <c r="PXO33" s="8"/>
      <c r="PXP33" s="5"/>
      <c r="PXQ33" s="6"/>
      <c r="PXR33" s="10"/>
      <c r="PXS33" s="8"/>
      <c r="PXT33" s="8"/>
      <c r="PXU33" s="22"/>
      <c r="PXV33" s="23"/>
      <c r="PXW33" s="8"/>
      <c r="PXX33" s="5"/>
      <c r="PXY33" s="6"/>
      <c r="PXZ33" s="10"/>
      <c r="PYA33" s="8"/>
      <c r="PYB33" s="8"/>
      <c r="PYC33" s="22"/>
      <c r="PYD33" s="23"/>
      <c r="PYE33" s="8"/>
      <c r="PYF33" s="5"/>
      <c r="PYG33" s="6"/>
      <c r="PYH33" s="10"/>
      <c r="PYI33" s="8"/>
      <c r="PYJ33" s="8"/>
      <c r="PYK33" s="22"/>
      <c r="PYL33" s="23"/>
      <c r="PYM33" s="8"/>
      <c r="PYN33" s="5"/>
      <c r="PYO33" s="6"/>
      <c r="PYP33" s="10"/>
      <c r="PYQ33" s="8"/>
      <c r="PYR33" s="8"/>
      <c r="PYS33" s="22"/>
      <c r="PYT33" s="23"/>
      <c r="PYU33" s="8"/>
      <c r="PYV33" s="5"/>
      <c r="PYW33" s="6"/>
      <c r="PYX33" s="10"/>
      <c r="PYY33" s="8"/>
      <c r="PYZ33" s="8"/>
      <c r="PZA33" s="22"/>
      <c r="PZB33" s="23"/>
      <c r="PZC33" s="8"/>
      <c r="PZD33" s="5"/>
      <c r="PZE33" s="6"/>
      <c r="PZF33" s="10"/>
      <c r="PZG33" s="8"/>
      <c r="PZH33" s="8"/>
      <c r="PZI33" s="22"/>
      <c r="PZJ33" s="23"/>
      <c r="PZK33" s="8"/>
      <c r="PZL33" s="5"/>
      <c r="PZM33" s="6"/>
      <c r="PZN33" s="10"/>
      <c r="PZO33" s="8"/>
      <c r="PZP33" s="8"/>
      <c r="PZQ33" s="22"/>
      <c r="PZR33" s="23"/>
      <c r="PZS33" s="8"/>
      <c r="PZT33" s="5"/>
      <c r="PZU33" s="6"/>
      <c r="PZV33" s="10"/>
      <c r="PZW33" s="8"/>
      <c r="PZX33" s="8"/>
      <c r="PZY33" s="22"/>
      <c r="PZZ33" s="23"/>
      <c r="QAA33" s="8"/>
      <c r="QAB33" s="5"/>
      <c r="QAC33" s="6"/>
      <c r="QAD33" s="10"/>
      <c r="QAE33" s="8"/>
      <c r="QAF33" s="8"/>
      <c r="QAG33" s="22"/>
      <c r="QAH33" s="23"/>
      <c r="QAI33" s="8"/>
      <c r="QAJ33" s="5"/>
      <c r="QAK33" s="6"/>
      <c r="QAL33" s="10"/>
      <c r="QAM33" s="8"/>
      <c r="QAN33" s="8"/>
      <c r="QAO33" s="22"/>
      <c r="QAP33" s="23"/>
      <c r="QAQ33" s="8"/>
      <c r="QAR33" s="5"/>
      <c r="QAS33" s="6"/>
      <c r="QAT33" s="10"/>
      <c r="QAU33" s="8"/>
      <c r="QAV33" s="8"/>
      <c r="QAW33" s="22"/>
      <c r="QAX33" s="23"/>
      <c r="QAY33" s="8"/>
      <c r="QAZ33" s="5"/>
      <c r="QBA33" s="6"/>
      <c r="QBB33" s="10"/>
      <c r="QBC33" s="8"/>
      <c r="QBD33" s="8"/>
      <c r="QBE33" s="22"/>
      <c r="QBF33" s="23"/>
      <c r="QBG33" s="8"/>
      <c r="QBH33" s="5"/>
      <c r="QBI33" s="6"/>
      <c r="QBJ33" s="10"/>
      <c r="QBK33" s="8"/>
      <c r="QBL33" s="8"/>
      <c r="QBM33" s="22"/>
      <c r="QBN33" s="23"/>
      <c r="QBO33" s="8"/>
      <c r="QBP33" s="5"/>
      <c r="QBQ33" s="6"/>
      <c r="QBR33" s="10"/>
      <c r="QBS33" s="8"/>
      <c r="QBT33" s="8"/>
      <c r="QBU33" s="22"/>
      <c r="QBV33" s="23"/>
      <c r="QBW33" s="8"/>
      <c r="QBX33" s="5"/>
      <c r="QBY33" s="6"/>
      <c r="QBZ33" s="10"/>
      <c r="QCA33" s="8"/>
      <c r="QCB33" s="8"/>
      <c r="QCC33" s="22"/>
      <c r="QCD33" s="23"/>
      <c r="QCE33" s="8"/>
      <c r="QCF33" s="5"/>
      <c r="QCG33" s="6"/>
      <c r="QCH33" s="10"/>
      <c r="QCI33" s="8"/>
      <c r="QCJ33" s="8"/>
      <c r="QCK33" s="22"/>
      <c r="QCL33" s="23"/>
      <c r="QCM33" s="8"/>
      <c r="QCN33" s="5"/>
      <c r="QCO33" s="6"/>
      <c r="QCP33" s="10"/>
      <c r="QCQ33" s="8"/>
      <c r="QCR33" s="8"/>
      <c r="QCS33" s="22"/>
      <c r="QCT33" s="23"/>
      <c r="QCU33" s="8"/>
      <c r="QCV33" s="5"/>
      <c r="QCW33" s="6"/>
      <c r="QCX33" s="10"/>
      <c r="QCY33" s="8"/>
      <c r="QCZ33" s="8"/>
      <c r="QDA33" s="22"/>
      <c r="QDB33" s="23"/>
      <c r="QDC33" s="8"/>
      <c r="QDD33" s="5"/>
      <c r="QDE33" s="6"/>
      <c r="QDF33" s="10"/>
      <c r="QDG33" s="8"/>
      <c r="QDH33" s="8"/>
      <c r="QDI33" s="22"/>
      <c r="QDJ33" s="23"/>
      <c r="QDK33" s="8"/>
      <c r="QDL33" s="5"/>
      <c r="QDM33" s="6"/>
      <c r="QDN33" s="10"/>
      <c r="QDO33" s="8"/>
      <c r="QDP33" s="8"/>
      <c r="QDQ33" s="22"/>
      <c r="QDR33" s="23"/>
      <c r="QDS33" s="8"/>
      <c r="QDT33" s="5"/>
      <c r="QDU33" s="6"/>
      <c r="QDV33" s="10"/>
      <c r="QDW33" s="8"/>
      <c r="QDX33" s="8"/>
      <c r="QDY33" s="22"/>
      <c r="QDZ33" s="23"/>
      <c r="QEA33" s="8"/>
      <c r="QEB33" s="5"/>
      <c r="QEC33" s="6"/>
      <c r="QED33" s="10"/>
      <c r="QEE33" s="8"/>
      <c r="QEF33" s="8"/>
      <c r="QEG33" s="22"/>
      <c r="QEH33" s="23"/>
      <c r="QEI33" s="8"/>
      <c r="QEJ33" s="5"/>
      <c r="QEK33" s="6"/>
      <c r="QEL33" s="10"/>
      <c r="QEM33" s="8"/>
      <c r="QEN33" s="8"/>
      <c r="QEO33" s="22"/>
      <c r="QEP33" s="23"/>
      <c r="QEQ33" s="8"/>
      <c r="QER33" s="5"/>
      <c r="QES33" s="6"/>
      <c r="QET33" s="10"/>
      <c r="QEU33" s="8"/>
      <c r="QEV33" s="8"/>
      <c r="QEW33" s="22"/>
      <c r="QEX33" s="23"/>
      <c r="QEY33" s="8"/>
      <c r="QEZ33" s="5"/>
      <c r="QFA33" s="6"/>
      <c r="QFB33" s="10"/>
      <c r="QFC33" s="8"/>
      <c r="QFD33" s="8"/>
      <c r="QFE33" s="22"/>
      <c r="QFF33" s="23"/>
      <c r="QFG33" s="8"/>
      <c r="QFH33" s="5"/>
      <c r="QFI33" s="6"/>
      <c r="QFJ33" s="10"/>
      <c r="QFK33" s="8"/>
      <c r="QFL33" s="8"/>
      <c r="QFM33" s="22"/>
      <c r="QFN33" s="23"/>
      <c r="QFO33" s="8"/>
      <c r="QFP33" s="5"/>
      <c r="QFQ33" s="6"/>
      <c r="QFR33" s="10"/>
      <c r="QFS33" s="8"/>
      <c r="QFT33" s="8"/>
      <c r="QFU33" s="22"/>
      <c r="QFV33" s="23"/>
      <c r="QFW33" s="8"/>
      <c r="QFX33" s="5"/>
      <c r="QFY33" s="6"/>
      <c r="QFZ33" s="10"/>
      <c r="QGA33" s="8"/>
      <c r="QGB33" s="8"/>
      <c r="QGC33" s="22"/>
      <c r="QGD33" s="23"/>
      <c r="QGE33" s="8"/>
      <c r="QGF33" s="5"/>
      <c r="QGG33" s="6"/>
      <c r="QGH33" s="10"/>
      <c r="QGI33" s="8"/>
      <c r="QGJ33" s="8"/>
      <c r="QGK33" s="22"/>
      <c r="QGL33" s="23"/>
      <c r="QGM33" s="8"/>
      <c r="QGN33" s="5"/>
      <c r="QGO33" s="6"/>
      <c r="QGP33" s="10"/>
      <c r="QGQ33" s="8"/>
      <c r="QGR33" s="8"/>
      <c r="QGS33" s="22"/>
      <c r="QGT33" s="23"/>
      <c r="QGU33" s="8"/>
      <c r="QGV33" s="5"/>
      <c r="QGW33" s="6"/>
      <c r="QGX33" s="10"/>
      <c r="QGY33" s="8"/>
      <c r="QGZ33" s="8"/>
      <c r="QHA33" s="22"/>
      <c r="QHB33" s="23"/>
      <c r="QHC33" s="8"/>
      <c r="QHD33" s="5"/>
      <c r="QHE33" s="6"/>
      <c r="QHF33" s="10"/>
      <c r="QHG33" s="8"/>
      <c r="QHH33" s="8"/>
      <c r="QHI33" s="22"/>
      <c r="QHJ33" s="23"/>
      <c r="QHK33" s="8"/>
      <c r="QHL33" s="5"/>
      <c r="QHM33" s="6"/>
      <c r="QHN33" s="10"/>
      <c r="QHO33" s="8"/>
      <c r="QHP33" s="8"/>
      <c r="QHQ33" s="22"/>
      <c r="QHR33" s="23"/>
      <c r="QHS33" s="8"/>
      <c r="QHT33" s="5"/>
      <c r="QHU33" s="6"/>
      <c r="QHV33" s="10"/>
      <c r="QHW33" s="8"/>
      <c r="QHX33" s="8"/>
      <c r="QHY33" s="22"/>
      <c r="QHZ33" s="23"/>
      <c r="QIA33" s="8"/>
      <c r="QIB33" s="5"/>
      <c r="QIC33" s="6"/>
      <c r="QID33" s="10"/>
      <c r="QIE33" s="8"/>
      <c r="QIF33" s="8"/>
      <c r="QIG33" s="22"/>
      <c r="QIH33" s="23"/>
      <c r="QII33" s="8"/>
      <c r="QIJ33" s="5"/>
      <c r="QIK33" s="6"/>
      <c r="QIL33" s="10"/>
      <c r="QIM33" s="8"/>
      <c r="QIN33" s="8"/>
      <c r="QIO33" s="22"/>
      <c r="QIP33" s="23"/>
      <c r="QIQ33" s="8"/>
      <c r="QIR33" s="5"/>
      <c r="QIS33" s="6"/>
      <c r="QIT33" s="10"/>
      <c r="QIU33" s="8"/>
      <c r="QIV33" s="8"/>
      <c r="QIW33" s="22"/>
      <c r="QIX33" s="23"/>
      <c r="QIY33" s="8"/>
      <c r="QIZ33" s="5"/>
      <c r="QJA33" s="6"/>
      <c r="QJB33" s="10"/>
      <c r="QJC33" s="8"/>
      <c r="QJD33" s="8"/>
      <c r="QJE33" s="22"/>
      <c r="QJF33" s="23"/>
      <c r="QJG33" s="8"/>
      <c r="QJH33" s="5"/>
      <c r="QJI33" s="6"/>
      <c r="QJJ33" s="10"/>
      <c r="QJK33" s="8"/>
      <c r="QJL33" s="8"/>
      <c r="QJM33" s="22"/>
      <c r="QJN33" s="23"/>
      <c r="QJO33" s="8"/>
      <c r="QJP33" s="5"/>
      <c r="QJQ33" s="6"/>
      <c r="QJR33" s="10"/>
      <c r="QJS33" s="8"/>
      <c r="QJT33" s="8"/>
      <c r="QJU33" s="22"/>
      <c r="QJV33" s="23"/>
      <c r="QJW33" s="8"/>
      <c r="QJX33" s="5"/>
      <c r="QJY33" s="6"/>
      <c r="QJZ33" s="10"/>
      <c r="QKA33" s="8"/>
      <c r="QKB33" s="8"/>
      <c r="QKC33" s="22"/>
      <c r="QKD33" s="23"/>
      <c r="QKE33" s="8"/>
      <c r="QKF33" s="5"/>
      <c r="QKG33" s="6"/>
      <c r="QKH33" s="10"/>
      <c r="QKI33" s="8"/>
      <c r="QKJ33" s="8"/>
      <c r="QKK33" s="22"/>
      <c r="QKL33" s="23"/>
      <c r="QKM33" s="8"/>
      <c r="QKN33" s="5"/>
      <c r="QKO33" s="6"/>
      <c r="QKP33" s="10"/>
      <c r="QKQ33" s="8"/>
      <c r="QKR33" s="8"/>
      <c r="QKS33" s="22"/>
      <c r="QKT33" s="23"/>
      <c r="QKU33" s="8"/>
      <c r="QKV33" s="5"/>
      <c r="QKW33" s="6"/>
      <c r="QKX33" s="10"/>
      <c r="QKY33" s="8"/>
      <c r="QKZ33" s="8"/>
      <c r="QLA33" s="22"/>
      <c r="QLB33" s="23"/>
      <c r="QLC33" s="8"/>
      <c r="QLD33" s="5"/>
      <c r="QLE33" s="6"/>
      <c r="QLF33" s="10"/>
      <c r="QLG33" s="8"/>
      <c r="QLH33" s="8"/>
      <c r="QLI33" s="22"/>
      <c r="QLJ33" s="23"/>
      <c r="QLK33" s="8"/>
      <c r="QLL33" s="5"/>
      <c r="QLM33" s="6"/>
      <c r="QLN33" s="10"/>
      <c r="QLO33" s="8"/>
      <c r="QLP33" s="8"/>
      <c r="QLQ33" s="22"/>
      <c r="QLR33" s="23"/>
      <c r="QLS33" s="8"/>
      <c r="QLT33" s="5"/>
      <c r="QLU33" s="6"/>
      <c r="QLV33" s="10"/>
      <c r="QLW33" s="8"/>
      <c r="QLX33" s="8"/>
      <c r="QLY33" s="22"/>
      <c r="QLZ33" s="23"/>
      <c r="QMA33" s="8"/>
      <c r="QMB33" s="5"/>
      <c r="QMC33" s="6"/>
      <c r="QMD33" s="10"/>
      <c r="QME33" s="8"/>
      <c r="QMF33" s="8"/>
      <c r="QMG33" s="22"/>
      <c r="QMH33" s="23"/>
      <c r="QMI33" s="8"/>
      <c r="QMJ33" s="5"/>
      <c r="QMK33" s="6"/>
      <c r="QML33" s="10"/>
      <c r="QMM33" s="8"/>
      <c r="QMN33" s="8"/>
      <c r="QMO33" s="22"/>
      <c r="QMP33" s="23"/>
      <c r="QMQ33" s="8"/>
      <c r="QMR33" s="5"/>
      <c r="QMS33" s="6"/>
      <c r="QMT33" s="10"/>
      <c r="QMU33" s="8"/>
      <c r="QMV33" s="8"/>
      <c r="QMW33" s="22"/>
      <c r="QMX33" s="23"/>
      <c r="QMY33" s="8"/>
      <c r="QMZ33" s="5"/>
      <c r="QNA33" s="6"/>
      <c r="QNB33" s="10"/>
      <c r="QNC33" s="8"/>
      <c r="QND33" s="8"/>
      <c r="QNE33" s="22"/>
      <c r="QNF33" s="23"/>
      <c r="QNG33" s="8"/>
      <c r="QNH33" s="5"/>
      <c r="QNI33" s="6"/>
      <c r="QNJ33" s="10"/>
      <c r="QNK33" s="8"/>
      <c r="QNL33" s="8"/>
      <c r="QNM33" s="22"/>
      <c r="QNN33" s="23"/>
      <c r="QNO33" s="8"/>
      <c r="QNP33" s="5"/>
      <c r="QNQ33" s="6"/>
      <c r="QNR33" s="10"/>
      <c r="QNS33" s="8"/>
      <c r="QNT33" s="8"/>
      <c r="QNU33" s="22"/>
      <c r="QNV33" s="23"/>
      <c r="QNW33" s="8"/>
      <c r="QNX33" s="5"/>
      <c r="QNY33" s="6"/>
      <c r="QNZ33" s="10"/>
      <c r="QOA33" s="8"/>
      <c r="QOB33" s="8"/>
      <c r="QOC33" s="22"/>
      <c r="QOD33" s="23"/>
      <c r="QOE33" s="8"/>
      <c r="QOF33" s="5"/>
      <c r="QOG33" s="6"/>
      <c r="QOH33" s="10"/>
      <c r="QOI33" s="8"/>
      <c r="QOJ33" s="8"/>
      <c r="QOK33" s="22"/>
      <c r="QOL33" s="23"/>
      <c r="QOM33" s="8"/>
      <c r="QON33" s="5"/>
      <c r="QOO33" s="6"/>
      <c r="QOP33" s="10"/>
      <c r="QOQ33" s="8"/>
      <c r="QOR33" s="8"/>
      <c r="QOS33" s="22"/>
      <c r="QOT33" s="23"/>
      <c r="QOU33" s="8"/>
      <c r="QOV33" s="5"/>
      <c r="QOW33" s="6"/>
      <c r="QOX33" s="10"/>
      <c r="QOY33" s="8"/>
      <c r="QOZ33" s="8"/>
      <c r="QPA33" s="22"/>
      <c r="QPB33" s="23"/>
      <c r="QPC33" s="8"/>
      <c r="QPD33" s="5"/>
      <c r="QPE33" s="6"/>
      <c r="QPF33" s="10"/>
      <c r="QPG33" s="8"/>
      <c r="QPH33" s="8"/>
      <c r="QPI33" s="22"/>
      <c r="QPJ33" s="23"/>
      <c r="QPK33" s="8"/>
      <c r="QPL33" s="5"/>
      <c r="QPM33" s="6"/>
      <c r="QPN33" s="10"/>
      <c r="QPO33" s="8"/>
      <c r="QPP33" s="8"/>
      <c r="QPQ33" s="22"/>
      <c r="QPR33" s="23"/>
      <c r="QPS33" s="8"/>
      <c r="QPT33" s="5"/>
      <c r="QPU33" s="6"/>
      <c r="QPV33" s="10"/>
      <c r="QPW33" s="8"/>
      <c r="QPX33" s="8"/>
      <c r="QPY33" s="22"/>
      <c r="QPZ33" s="23"/>
      <c r="QQA33" s="8"/>
      <c r="QQB33" s="5"/>
      <c r="QQC33" s="6"/>
      <c r="QQD33" s="10"/>
      <c r="QQE33" s="8"/>
      <c r="QQF33" s="8"/>
      <c r="QQG33" s="22"/>
      <c r="QQH33" s="23"/>
      <c r="QQI33" s="8"/>
      <c r="QQJ33" s="5"/>
      <c r="QQK33" s="6"/>
      <c r="QQL33" s="10"/>
      <c r="QQM33" s="8"/>
      <c r="QQN33" s="8"/>
      <c r="QQO33" s="22"/>
      <c r="QQP33" s="23"/>
      <c r="QQQ33" s="8"/>
      <c r="QQR33" s="5"/>
      <c r="QQS33" s="6"/>
      <c r="QQT33" s="10"/>
      <c r="QQU33" s="8"/>
      <c r="QQV33" s="8"/>
      <c r="QQW33" s="22"/>
      <c r="QQX33" s="23"/>
      <c r="QQY33" s="8"/>
      <c r="QQZ33" s="5"/>
      <c r="QRA33" s="6"/>
      <c r="QRB33" s="10"/>
      <c r="QRC33" s="8"/>
      <c r="QRD33" s="8"/>
      <c r="QRE33" s="22"/>
      <c r="QRF33" s="23"/>
      <c r="QRG33" s="8"/>
      <c r="QRH33" s="5"/>
      <c r="QRI33" s="6"/>
      <c r="QRJ33" s="10"/>
      <c r="QRK33" s="8"/>
      <c r="QRL33" s="8"/>
      <c r="QRM33" s="22"/>
      <c r="QRN33" s="23"/>
      <c r="QRO33" s="8"/>
      <c r="QRP33" s="5"/>
      <c r="QRQ33" s="6"/>
      <c r="QRR33" s="10"/>
      <c r="QRS33" s="8"/>
      <c r="QRT33" s="8"/>
      <c r="QRU33" s="22"/>
      <c r="QRV33" s="23"/>
      <c r="QRW33" s="8"/>
      <c r="QRX33" s="5"/>
      <c r="QRY33" s="6"/>
      <c r="QRZ33" s="10"/>
      <c r="QSA33" s="8"/>
      <c r="QSB33" s="8"/>
      <c r="QSC33" s="22"/>
      <c r="QSD33" s="23"/>
      <c r="QSE33" s="8"/>
      <c r="QSF33" s="5"/>
      <c r="QSG33" s="6"/>
      <c r="QSH33" s="10"/>
      <c r="QSI33" s="8"/>
      <c r="QSJ33" s="8"/>
      <c r="QSK33" s="22"/>
      <c r="QSL33" s="23"/>
      <c r="QSM33" s="8"/>
      <c r="QSN33" s="5"/>
      <c r="QSO33" s="6"/>
      <c r="QSP33" s="10"/>
      <c r="QSQ33" s="8"/>
      <c r="QSR33" s="8"/>
      <c r="QSS33" s="22"/>
      <c r="QST33" s="23"/>
      <c r="QSU33" s="8"/>
      <c r="QSV33" s="5"/>
      <c r="QSW33" s="6"/>
      <c r="QSX33" s="10"/>
      <c r="QSY33" s="8"/>
      <c r="QSZ33" s="8"/>
      <c r="QTA33" s="22"/>
      <c r="QTB33" s="23"/>
      <c r="QTC33" s="8"/>
      <c r="QTD33" s="5"/>
      <c r="QTE33" s="6"/>
      <c r="QTF33" s="10"/>
      <c r="QTG33" s="8"/>
      <c r="QTH33" s="8"/>
      <c r="QTI33" s="22"/>
      <c r="QTJ33" s="23"/>
      <c r="QTK33" s="8"/>
      <c r="QTL33" s="5"/>
      <c r="QTM33" s="6"/>
      <c r="QTN33" s="10"/>
      <c r="QTO33" s="8"/>
      <c r="QTP33" s="8"/>
      <c r="QTQ33" s="22"/>
      <c r="QTR33" s="23"/>
      <c r="QTS33" s="8"/>
      <c r="QTT33" s="5"/>
      <c r="QTU33" s="6"/>
      <c r="QTV33" s="10"/>
      <c r="QTW33" s="8"/>
      <c r="QTX33" s="8"/>
      <c r="QTY33" s="22"/>
      <c r="QTZ33" s="23"/>
      <c r="QUA33" s="8"/>
      <c r="QUB33" s="5"/>
      <c r="QUC33" s="6"/>
      <c r="QUD33" s="10"/>
      <c r="QUE33" s="8"/>
      <c r="QUF33" s="8"/>
      <c r="QUG33" s="22"/>
      <c r="QUH33" s="23"/>
      <c r="QUI33" s="8"/>
      <c r="QUJ33" s="5"/>
      <c r="QUK33" s="6"/>
      <c r="QUL33" s="10"/>
      <c r="QUM33" s="8"/>
      <c r="QUN33" s="8"/>
      <c r="QUO33" s="22"/>
      <c r="QUP33" s="23"/>
      <c r="QUQ33" s="8"/>
      <c r="QUR33" s="5"/>
      <c r="QUS33" s="6"/>
      <c r="QUT33" s="10"/>
      <c r="QUU33" s="8"/>
      <c r="QUV33" s="8"/>
      <c r="QUW33" s="22"/>
      <c r="QUX33" s="23"/>
      <c r="QUY33" s="8"/>
      <c r="QUZ33" s="5"/>
      <c r="QVA33" s="6"/>
      <c r="QVB33" s="10"/>
      <c r="QVC33" s="8"/>
      <c r="QVD33" s="8"/>
      <c r="QVE33" s="22"/>
      <c r="QVF33" s="23"/>
      <c r="QVG33" s="8"/>
      <c r="QVH33" s="5"/>
      <c r="QVI33" s="6"/>
      <c r="QVJ33" s="10"/>
      <c r="QVK33" s="8"/>
      <c r="QVL33" s="8"/>
      <c r="QVM33" s="22"/>
      <c r="QVN33" s="23"/>
      <c r="QVO33" s="8"/>
      <c r="QVP33" s="5"/>
      <c r="QVQ33" s="6"/>
      <c r="QVR33" s="10"/>
      <c r="QVS33" s="8"/>
      <c r="QVT33" s="8"/>
      <c r="QVU33" s="22"/>
      <c r="QVV33" s="23"/>
      <c r="QVW33" s="8"/>
      <c r="QVX33" s="5"/>
      <c r="QVY33" s="6"/>
      <c r="QVZ33" s="10"/>
      <c r="QWA33" s="8"/>
      <c r="QWB33" s="8"/>
      <c r="QWC33" s="22"/>
      <c r="QWD33" s="23"/>
      <c r="QWE33" s="8"/>
      <c r="QWF33" s="5"/>
      <c r="QWG33" s="6"/>
      <c r="QWH33" s="10"/>
      <c r="QWI33" s="8"/>
      <c r="QWJ33" s="8"/>
      <c r="QWK33" s="22"/>
      <c r="QWL33" s="23"/>
      <c r="QWM33" s="8"/>
      <c r="QWN33" s="5"/>
      <c r="QWO33" s="6"/>
      <c r="QWP33" s="10"/>
      <c r="QWQ33" s="8"/>
      <c r="QWR33" s="8"/>
      <c r="QWS33" s="22"/>
      <c r="QWT33" s="23"/>
      <c r="QWU33" s="8"/>
      <c r="QWV33" s="5"/>
      <c r="QWW33" s="6"/>
      <c r="QWX33" s="10"/>
      <c r="QWY33" s="8"/>
      <c r="QWZ33" s="8"/>
      <c r="QXA33" s="22"/>
      <c r="QXB33" s="23"/>
      <c r="QXC33" s="8"/>
      <c r="QXD33" s="5"/>
      <c r="QXE33" s="6"/>
      <c r="QXF33" s="10"/>
      <c r="QXG33" s="8"/>
      <c r="QXH33" s="8"/>
      <c r="QXI33" s="22"/>
      <c r="QXJ33" s="23"/>
      <c r="QXK33" s="8"/>
      <c r="QXL33" s="5"/>
      <c r="QXM33" s="6"/>
      <c r="QXN33" s="10"/>
      <c r="QXO33" s="8"/>
      <c r="QXP33" s="8"/>
      <c r="QXQ33" s="22"/>
      <c r="QXR33" s="23"/>
      <c r="QXS33" s="8"/>
      <c r="QXT33" s="5"/>
      <c r="QXU33" s="6"/>
      <c r="QXV33" s="10"/>
      <c r="QXW33" s="8"/>
      <c r="QXX33" s="8"/>
      <c r="QXY33" s="22"/>
      <c r="QXZ33" s="23"/>
      <c r="QYA33" s="8"/>
      <c r="QYB33" s="5"/>
      <c r="QYC33" s="6"/>
      <c r="QYD33" s="10"/>
      <c r="QYE33" s="8"/>
      <c r="QYF33" s="8"/>
      <c r="QYG33" s="22"/>
      <c r="QYH33" s="23"/>
      <c r="QYI33" s="8"/>
      <c r="QYJ33" s="5"/>
      <c r="QYK33" s="6"/>
      <c r="QYL33" s="10"/>
      <c r="QYM33" s="8"/>
      <c r="QYN33" s="8"/>
      <c r="QYO33" s="22"/>
      <c r="QYP33" s="23"/>
      <c r="QYQ33" s="8"/>
      <c r="QYR33" s="5"/>
      <c r="QYS33" s="6"/>
      <c r="QYT33" s="10"/>
      <c r="QYU33" s="8"/>
      <c r="QYV33" s="8"/>
      <c r="QYW33" s="22"/>
      <c r="QYX33" s="23"/>
      <c r="QYY33" s="8"/>
      <c r="QYZ33" s="5"/>
      <c r="QZA33" s="6"/>
      <c r="QZB33" s="10"/>
      <c r="QZC33" s="8"/>
      <c r="QZD33" s="8"/>
      <c r="QZE33" s="22"/>
      <c r="QZF33" s="23"/>
      <c r="QZG33" s="8"/>
      <c r="QZH33" s="5"/>
      <c r="QZI33" s="6"/>
      <c r="QZJ33" s="10"/>
      <c r="QZK33" s="8"/>
      <c r="QZL33" s="8"/>
      <c r="QZM33" s="22"/>
      <c r="QZN33" s="23"/>
      <c r="QZO33" s="8"/>
      <c r="QZP33" s="5"/>
      <c r="QZQ33" s="6"/>
      <c r="QZR33" s="10"/>
      <c r="QZS33" s="8"/>
      <c r="QZT33" s="8"/>
      <c r="QZU33" s="22"/>
      <c r="QZV33" s="23"/>
      <c r="QZW33" s="8"/>
      <c r="QZX33" s="5"/>
      <c r="QZY33" s="6"/>
      <c r="QZZ33" s="10"/>
      <c r="RAA33" s="8"/>
      <c r="RAB33" s="8"/>
      <c r="RAC33" s="22"/>
      <c r="RAD33" s="23"/>
      <c r="RAE33" s="8"/>
      <c r="RAF33" s="5"/>
      <c r="RAG33" s="6"/>
      <c r="RAH33" s="10"/>
      <c r="RAI33" s="8"/>
      <c r="RAJ33" s="8"/>
      <c r="RAK33" s="22"/>
      <c r="RAL33" s="23"/>
      <c r="RAM33" s="8"/>
      <c r="RAN33" s="5"/>
      <c r="RAO33" s="6"/>
      <c r="RAP33" s="10"/>
      <c r="RAQ33" s="8"/>
      <c r="RAR33" s="8"/>
      <c r="RAS33" s="22"/>
      <c r="RAT33" s="23"/>
      <c r="RAU33" s="8"/>
      <c r="RAV33" s="5"/>
      <c r="RAW33" s="6"/>
      <c r="RAX33" s="10"/>
      <c r="RAY33" s="8"/>
      <c r="RAZ33" s="8"/>
      <c r="RBA33" s="22"/>
      <c r="RBB33" s="23"/>
      <c r="RBC33" s="8"/>
      <c r="RBD33" s="5"/>
      <c r="RBE33" s="6"/>
      <c r="RBF33" s="10"/>
      <c r="RBG33" s="8"/>
      <c r="RBH33" s="8"/>
      <c r="RBI33" s="22"/>
      <c r="RBJ33" s="23"/>
      <c r="RBK33" s="8"/>
      <c r="RBL33" s="5"/>
      <c r="RBM33" s="6"/>
      <c r="RBN33" s="10"/>
      <c r="RBO33" s="8"/>
      <c r="RBP33" s="8"/>
      <c r="RBQ33" s="22"/>
      <c r="RBR33" s="23"/>
      <c r="RBS33" s="8"/>
      <c r="RBT33" s="5"/>
      <c r="RBU33" s="6"/>
      <c r="RBV33" s="10"/>
      <c r="RBW33" s="8"/>
      <c r="RBX33" s="8"/>
      <c r="RBY33" s="22"/>
      <c r="RBZ33" s="23"/>
      <c r="RCA33" s="8"/>
      <c r="RCB33" s="5"/>
      <c r="RCC33" s="6"/>
      <c r="RCD33" s="10"/>
      <c r="RCE33" s="8"/>
      <c r="RCF33" s="8"/>
      <c r="RCG33" s="22"/>
      <c r="RCH33" s="23"/>
      <c r="RCI33" s="8"/>
      <c r="RCJ33" s="5"/>
      <c r="RCK33" s="6"/>
      <c r="RCL33" s="10"/>
      <c r="RCM33" s="8"/>
      <c r="RCN33" s="8"/>
      <c r="RCO33" s="22"/>
      <c r="RCP33" s="23"/>
      <c r="RCQ33" s="8"/>
      <c r="RCR33" s="5"/>
      <c r="RCS33" s="6"/>
      <c r="RCT33" s="10"/>
      <c r="RCU33" s="8"/>
      <c r="RCV33" s="8"/>
      <c r="RCW33" s="22"/>
      <c r="RCX33" s="23"/>
      <c r="RCY33" s="8"/>
      <c r="RCZ33" s="5"/>
      <c r="RDA33" s="6"/>
      <c r="RDB33" s="10"/>
      <c r="RDC33" s="8"/>
      <c r="RDD33" s="8"/>
      <c r="RDE33" s="22"/>
      <c r="RDF33" s="23"/>
      <c r="RDG33" s="8"/>
      <c r="RDH33" s="5"/>
      <c r="RDI33" s="6"/>
      <c r="RDJ33" s="10"/>
      <c r="RDK33" s="8"/>
      <c r="RDL33" s="8"/>
      <c r="RDM33" s="22"/>
      <c r="RDN33" s="23"/>
      <c r="RDO33" s="8"/>
      <c r="RDP33" s="5"/>
      <c r="RDQ33" s="6"/>
      <c r="RDR33" s="10"/>
      <c r="RDS33" s="8"/>
      <c r="RDT33" s="8"/>
      <c r="RDU33" s="22"/>
      <c r="RDV33" s="23"/>
      <c r="RDW33" s="8"/>
      <c r="RDX33" s="5"/>
      <c r="RDY33" s="6"/>
      <c r="RDZ33" s="10"/>
      <c r="REA33" s="8"/>
      <c r="REB33" s="8"/>
      <c r="REC33" s="22"/>
      <c r="RED33" s="23"/>
      <c r="REE33" s="8"/>
      <c r="REF33" s="5"/>
      <c r="REG33" s="6"/>
      <c r="REH33" s="10"/>
      <c r="REI33" s="8"/>
      <c r="REJ33" s="8"/>
      <c r="REK33" s="22"/>
      <c r="REL33" s="23"/>
      <c r="REM33" s="8"/>
      <c r="REN33" s="5"/>
      <c r="REO33" s="6"/>
      <c r="REP33" s="10"/>
      <c r="REQ33" s="8"/>
      <c r="RER33" s="8"/>
      <c r="RES33" s="22"/>
      <c r="RET33" s="23"/>
      <c r="REU33" s="8"/>
      <c r="REV33" s="5"/>
      <c r="REW33" s="6"/>
      <c r="REX33" s="10"/>
      <c r="REY33" s="8"/>
      <c r="REZ33" s="8"/>
      <c r="RFA33" s="22"/>
      <c r="RFB33" s="23"/>
      <c r="RFC33" s="8"/>
      <c r="RFD33" s="5"/>
      <c r="RFE33" s="6"/>
      <c r="RFF33" s="10"/>
      <c r="RFG33" s="8"/>
      <c r="RFH33" s="8"/>
      <c r="RFI33" s="22"/>
      <c r="RFJ33" s="23"/>
      <c r="RFK33" s="8"/>
      <c r="RFL33" s="5"/>
      <c r="RFM33" s="6"/>
      <c r="RFN33" s="10"/>
      <c r="RFO33" s="8"/>
      <c r="RFP33" s="8"/>
      <c r="RFQ33" s="22"/>
      <c r="RFR33" s="23"/>
      <c r="RFS33" s="8"/>
      <c r="RFT33" s="5"/>
      <c r="RFU33" s="6"/>
      <c r="RFV33" s="10"/>
      <c r="RFW33" s="8"/>
      <c r="RFX33" s="8"/>
      <c r="RFY33" s="22"/>
      <c r="RFZ33" s="23"/>
      <c r="RGA33" s="8"/>
      <c r="RGB33" s="5"/>
      <c r="RGC33" s="6"/>
      <c r="RGD33" s="10"/>
      <c r="RGE33" s="8"/>
      <c r="RGF33" s="8"/>
      <c r="RGG33" s="22"/>
      <c r="RGH33" s="23"/>
      <c r="RGI33" s="8"/>
      <c r="RGJ33" s="5"/>
      <c r="RGK33" s="6"/>
      <c r="RGL33" s="10"/>
      <c r="RGM33" s="8"/>
      <c r="RGN33" s="8"/>
      <c r="RGO33" s="22"/>
      <c r="RGP33" s="23"/>
      <c r="RGQ33" s="8"/>
      <c r="RGR33" s="5"/>
      <c r="RGS33" s="6"/>
      <c r="RGT33" s="10"/>
      <c r="RGU33" s="8"/>
      <c r="RGV33" s="8"/>
      <c r="RGW33" s="22"/>
      <c r="RGX33" s="23"/>
      <c r="RGY33" s="8"/>
      <c r="RGZ33" s="5"/>
      <c r="RHA33" s="6"/>
      <c r="RHB33" s="10"/>
      <c r="RHC33" s="8"/>
      <c r="RHD33" s="8"/>
      <c r="RHE33" s="22"/>
      <c r="RHF33" s="23"/>
      <c r="RHG33" s="8"/>
      <c r="RHH33" s="5"/>
      <c r="RHI33" s="6"/>
      <c r="RHJ33" s="10"/>
      <c r="RHK33" s="8"/>
      <c r="RHL33" s="8"/>
      <c r="RHM33" s="22"/>
      <c r="RHN33" s="23"/>
      <c r="RHO33" s="8"/>
      <c r="RHP33" s="5"/>
      <c r="RHQ33" s="6"/>
      <c r="RHR33" s="10"/>
      <c r="RHS33" s="8"/>
      <c r="RHT33" s="8"/>
      <c r="RHU33" s="22"/>
      <c r="RHV33" s="23"/>
      <c r="RHW33" s="8"/>
      <c r="RHX33" s="5"/>
      <c r="RHY33" s="6"/>
      <c r="RHZ33" s="10"/>
      <c r="RIA33" s="8"/>
      <c r="RIB33" s="8"/>
      <c r="RIC33" s="22"/>
      <c r="RID33" s="23"/>
      <c r="RIE33" s="8"/>
      <c r="RIF33" s="5"/>
      <c r="RIG33" s="6"/>
      <c r="RIH33" s="10"/>
      <c r="RII33" s="8"/>
      <c r="RIJ33" s="8"/>
      <c r="RIK33" s="22"/>
      <c r="RIL33" s="23"/>
      <c r="RIM33" s="8"/>
      <c r="RIN33" s="5"/>
      <c r="RIO33" s="6"/>
      <c r="RIP33" s="10"/>
      <c r="RIQ33" s="8"/>
      <c r="RIR33" s="8"/>
      <c r="RIS33" s="22"/>
      <c r="RIT33" s="23"/>
      <c r="RIU33" s="8"/>
      <c r="RIV33" s="5"/>
      <c r="RIW33" s="6"/>
      <c r="RIX33" s="10"/>
      <c r="RIY33" s="8"/>
      <c r="RIZ33" s="8"/>
      <c r="RJA33" s="22"/>
      <c r="RJB33" s="23"/>
      <c r="RJC33" s="8"/>
      <c r="RJD33" s="5"/>
      <c r="RJE33" s="6"/>
      <c r="RJF33" s="10"/>
      <c r="RJG33" s="8"/>
      <c r="RJH33" s="8"/>
      <c r="RJI33" s="22"/>
      <c r="RJJ33" s="23"/>
      <c r="RJK33" s="8"/>
      <c r="RJL33" s="5"/>
      <c r="RJM33" s="6"/>
      <c r="RJN33" s="10"/>
      <c r="RJO33" s="8"/>
      <c r="RJP33" s="8"/>
      <c r="RJQ33" s="22"/>
      <c r="RJR33" s="23"/>
      <c r="RJS33" s="8"/>
      <c r="RJT33" s="5"/>
      <c r="RJU33" s="6"/>
      <c r="RJV33" s="10"/>
      <c r="RJW33" s="8"/>
      <c r="RJX33" s="8"/>
      <c r="RJY33" s="22"/>
      <c r="RJZ33" s="23"/>
      <c r="RKA33" s="8"/>
      <c r="RKB33" s="5"/>
      <c r="RKC33" s="6"/>
      <c r="RKD33" s="10"/>
      <c r="RKE33" s="8"/>
      <c r="RKF33" s="8"/>
      <c r="RKG33" s="22"/>
      <c r="RKH33" s="23"/>
      <c r="RKI33" s="8"/>
      <c r="RKJ33" s="5"/>
      <c r="RKK33" s="6"/>
      <c r="RKL33" s="10"/>
      <c r="RKM33" s="8"/>
      <c r="RKN33" s="8"/>
      <c r="RKO33" s="22"/>
      <c r="RKP33" s="23"/>
      <c r="RKQ33" s="8"/>
      <c r="RKR33" s="5"/>
      <c r="RKS33" s="6"/>
      <c r="RKT33" s="10"/>
      <c r="RKU33" s="8"/>
      <c r="RKV33" s="8"/>
      <c r="RKW33" s="22"/>
      <c r="RKX33" s="23"/>
      <c r="RKY33" s="8"/>
      <c r="RKZ33" s="5"/>
      <c r="RLA33" s="6"/>
      <c r="RLB33" s="10"/>
      <c r="RLC33" s="8"/>
      <c r="RLD33" s="8"/>
      <c r="RLE33" s="22"/>
      <c r="RLF33" s="23"/>
      <c r="RLG33" s="8"/>
      <c r="RLH33" s="5"/>
      <c r="RLI33" s="6"/>
      <c r="RLJ33" s="10"/>
      <c r="RLK33" s="8"/>
      <c r="RLL33" s="8"/>
      <c r="RLM33" s="22"/>
      <c r="RLN33" s="23"/>
      <c r="RLO33" s="8"/>
      <c r="RLP33" s="5"/>
      <c r="RLQ33" s="6"/>
      <c r="RLR33" s="10"/>
      <c r="RLS33" s="8"/>
      <c r="RLT33" s="8"/>
      <c r="RLU33" s="22"/>
      <c r="RLV33" s="23"/>
      <c r="RLW33" s="8"/>
      <c r="RLX33" s="5"/>
      <c r="RLY33" s="6"/>
      <c r="RLZ33" s="10"/>
      <c r="RMA33" s="8"/>
      <c r="RMB33" s="8"/>
      <c r="RMC33" s="22"/>
      <c r="RMD33" s="23"/>
      <c r="RME33" s="8"/>
      <c r="RMF33" s="5"/>
      <c r="RMG33" s="6"/>
      <c r="RMH33" s="10"/>
      <c r="RMI33" s="8"/>
      <c r="RMJ33" s="8"/>
      <c r="RMK33" s="22"/>
      <c r="RML33" s="23"/>
      <c r="RMM33" s="8"/>
      <c r="RMN33" s="5"/>
      <c r="RMO33" s="6"/>
      <c r="RMP33" s="10"/>
      <c r="RMQ33" s="8"/>
      <c r="RMR33" s="8"/>
      <c r="RMS33" s="22"/>
      <c r="RMT33" s="23"/>
      <c r="RMU33" s="8"/>
      <c r="RMV33" s="5"/>
      <c r="RMW33" s="6"/>
      <c r="RMX33" s="10"/>
      <c r="RMY33" s="8"/>
      <c r="RMZ33" s="8"/>
      <c r="RNA33" s="22"/>
      <c r="RNB33" s="23"/>
      <c r="RNC33" s="8"/>
      <c r="RND33" s="5"/>
      <c r="RNE33" s="6"/>
      <c r="RNF33" s="10"/>
      <c r="RNG33" s="8"/>
      <c r="RNH33" s="8"/>
      <c r="RNI33" s="22"/>
      <c r="RNJ33" s="23"/>
      <c r="RNK33" s="8"/>
      <c r="RNL33" s="5"/>
      <c r="RNM33" s="6"/>
      <c r="RNN33" s="10"/>
      <c r="RNO33" s="8"/>
      <c r="RNP33" s="8"/>
      <c r="RNQ33" s="22"/>
      <c r="RNR33" s="23"/>
      <c r="RNS33" s="8"/>
      <c r="RNT33" s="5"/>
      <c r="RNU33" s="6"/>
      <c r="RNV33" s="10"/>
      <c r="RNW33" s="8"/>
      <c r="RNX33" s="8"/>
      <c r="RNY33" s="22"/>
      <c r="RNZ33" s="23"/>
      <c r="ROA33" s="8"/>
      <c r="ROB33" s="5"/>
      <c r="ROC33" s="6"/>
      <c r="ROD33" s="10"/>
      <c r="ROE33" s="8"/>
      <c r="ROF33" s="8"/>
      <c r="ROG33" s="22"/>
      <c r="ROH33" s="23"/>
      <c r="ROI33" s="8"/>
      <c r="ROJ33" s="5"/>
      <c r="ROK33" s="6"/>
      <c r="ROL33" s="10"/>
      <c r="ROM33" s="8"/>
      <c r="RON33" s="8"/>
      <c r="ROO33" s="22"/>
      <c r="ROP33" s="23"/>
      <c r="ROQ33" s="8"/>
      <c r="ROR33" s="5"/>
      <c r="ROS33" s="6"/>
      <c r="ROT33" s="10"/>
      <c r="ROU33" s="8"/>
      <c r="ROV33" s="8"/>
      <c r="ROW33" s="22"/>
      <c r="ROX33" s="23"/>
      <c r="ROY33" s="8"/>
      <c r="ROZ33" s="5"/>
      <c r="RPA33" s="6"/>
      <c r="RPB33" s="10"/>
      <c r="RPC33" s="8"/>
      <c r="RPD33" s="8"/>
      <c r="RPE33" s="22"/>
      <c r="RPF33" s="23"/>
      <c r="RPG33" s="8"/>
      <c r="RPH33" s="5"/>
      <c r="RPI33" s="6"/>
      <c r="RPJ33" s="10"/>
      <c r="RPK33" s="8"/>
      <c r="RPL33" s="8"/>
      <c r="RPM33" s="22"/>
      <c r="RPN33" s="23"/>
      <c r="RPO33" s="8"/>
      <c r="RPP33" s="5"/>
      <c r="RPQ33" s="6"/>
      <c r="RPR33" s="10"/>
      <c r="RPS33" s="8"/>
      <c r="RPT33" s="8"/>
      <c r="RPU33" s="22"/>
      <c r="RPV33" s="23"/>
      <c r="RPW33" s="8"/>
      <c r="RPX33" s="5"/>
      <c r="RPY33" s="6"/>
      <c r="RPZ33" s="10"/>
      <c r="RQA33" s="8"/>
      <c r="RQB33" s="8"/>
      <c r="RQC33" s="22"/>
      <c r="RQD33" s="23"/>
      <c r="RQE33" s="8"/>
      <c r="RQF33" s="5"/>
      <c r="RQG33" s="6"/>
      <c r="RQH33" s="10"/>
      <c r="RQI33" s="8"/>
      <c r="RQJ33" s="8"/>
      <c r="RQK33" s="22"/>
      <c r="RQL33" s="23"/>
      <c r="RQM33" s="8"/>
      <c r="RQN33" s="5"/>
      <c r="RQO33" s="6"/>
      <c r="RQP33" s="10"/>
      <c r="RQQ33" s="8"/>
      <c r="RQR33" s="8"/>
      <c r="RQS33" s="22"/>
      <c r="RQT33" s="23"/>
      <c r="RQU33" s="8"/>
      <c r="RQV33" s="5"/>
      <c r="RQW33" s="6"/>
      <c r="RQX33" s="10"/>
      <c r="RQY33" s="8"/>
      <c r="RQZ33" s="8"/>
      <c r="RRA33" s="22"/>
      <c r="RRB33" s="23"/>
      <c r="RRC33" s="8"/>
      <c r="RRD33" s="5"/>
      <c r="RRE33" s="6"/>
      <c r="RRF33" s="10"/>
      <c r="RRG33" s="8"/>
      <c r="RRH33" s="8"/>
      <c r="RRI33" s="22"/>
      <c r="RRJ33" s="23"/>
      <c r="RRK33" s="8"/>
      <c r="RRL33" s="5"/>
      <c r="RRM33" s="6"/>
      <c r="RRN33" s="10"/>
      <c r="RRO33" s="8"/>
      <c r="RRP33" s="8"/>
      <c r="RRQ33" s="22"/>
      <c r="RRR33" s="23"/>
      <c r="RRS33" s="8"/>
      <c r="RRT33" s="5"/>
      <c r="RRU33" s="6"/>
      <c r="RRV33" s="10"/>
      <c r="RRW33" s="8"/>
      <c r="RRX33" s="8"/>
      <c r="RRY33" s="22"/>
      <c r="RRZ33" s="23"/>
      <c r="RSA33" s="8"/>
      <c r="RSB33" s="5"/>
      <c r="RSC33" s="6"/>
      <c r="RSD33" s="10"/>
      <c r="RSE33" s="8"/>
      <c r="RSF33" s="8"/>
      <c r="RSG33" s="22"/>
      <c r="RSH33" s="23"/>
      <c r="RSI33" s="8"/>
      <c r="RSJ33" s="5"/>
      <c r="RSK33" s="6"/>
      <c r="RSL33" s="10"/>
      <c r="RSM33" s="8"/>
      <c r="RSN33" s="8"/>
      <c r="RSO33" s="22"/>
      <c r="RSP33" s="23"/>
      <c r="RSQ33" s="8"/>
      <c r="RSR33" s="5"/>
      <c r="RSS33" s="6"/>
      <c r="RST33" s="10"/>
      <c r="RSU33" s="8"/>
      <c r="RSV33" s="8"/>
      <c r="RSW33" s="22"/>
      <c r="RSX33" s="23"/>
      <c r="RSY33" s="8"/>
      <c r="RSZ33" s="5"/>
      <c r="RTA33" s="6"/>
      <c r="RTB33" s="10"/>
      <c r="RTC33" s="8"/>
      <c r="RTD33" s="8"/>
      <c r="RTE33" s="22"/>
      <c r="RTF33" s="23"/>
      <c r="RTG33" s="8"/>
      <c r="RTH33" s="5"/>
      <c r="RTI33" s="6"/>
      <c r="RTJ33" s="10"/>
      <c r="RTK33" s="8"/>
      <c r="RTL33" s="8"/>
      <c r="RTM33" s="22"/>
      <c r="RTN33" s="23"/>
      <c r="RTO33" s="8"/>
      <c r="RTP33" s="5"/>
      <c r="RTQ33" s="6"/>
      <c r="RTR33" s="10"/>
      <c r="RTS33" s="8"/>
      <c r="RTT33" s="8"/>
      <c r="RTU33" s="22"/>
      <c r="RTV33" s="23"/>
      <c r="RTW33" s="8"/>
      <c r="RTX33" s="5"/>
      <c r="RTY33" s="6"/>
      <c r="RTZ33" s="10"/>
      <c r="RUA33" s="8"/>
      <c r="RUB33" s="8"/>
      <c r="RUC33" s="22"/>
      <c r="RUD33" s="23"/>
      <c r="RUE33" s="8"/>
      <c r="RUF33" s="5"/>
      <c r="RUG33" s="6"/>
      <c r="RUH33" s="10"/>
      <c r="RUI33" s="8"/>
      <c r="RUJ33" s="8"/>
      <c r="RUK33" s="22"/>
      <c r="RUL33" s="23"/>
      <c r="RUM33" s="8"/>
      <c r="RUN33" s="5"/>
      <c r="RUO33" s="6"/>
      <c r="RUP33" s="10"/>
      <c r="RUQ33" s="8"/>
      <c r="RUR33" s="8"/>
      <c r="RUS33" s="22"/>
      <c r="RUT33" s="23"/>
      <c r="RUU33" s="8"/>
      <c r="RUV33" s="5"/>
      <c r="RUW33" s="6"/>
      <c r="RUX33" s="10"/>
      <c r="RUY33" s="8"/>
      <c r="RUZ33" s="8"/>
      <c r="RVA33" s="22"/>
      <c r="RVB33" s="23"/>
      <c r="RVC33" s="8"/>
      <c r="RVD33" s="5"/>
      <c r="RVE33" s="6"/>
      <c r="RVF33" s="10"/>
      <c r="RVG33" s="8"/>
      <c r="RVH33" s="8"/>
      <c r="RVI33" s="22"/>
      <c r="RVJ33" s="23"/>
      <c r="RVK33" s="8"/>
      <c r="RVL33" s="5"/>
      <c r="RVM33" s="6"/>
      <c r="RVN33" s="10"/>
      <c r="RVO33" s="8"/>
      <c r="RVP33" s="8"/>
      <c r="RVQ33" s="22"/>
      <c r="RVR33" s="23"/>
      <c r="RVS33" s="8"/>
      <c r="RVT33" s="5"/>
      <c r="RVU33" s="6"/>
      <c r="RVV33" s="10"/>
      <c r="RVW33" s="8"/>
      <c r="RVX33" s="8"/>
      <c r="RVY33" s="22"/>
      <c r="RVZ33" s="23"/>
      <c r="RWA33" s="8"/>
      <c r="RWB33" s="5"/>
      <c r="RWC33" s="6"/>
      <c r="RWD33" s="10"/>
      <c r="RWE33" s="8"/>
      <c r="RWF33" s="8"/>
      <c r="RWG33" s="22"/>
      <c r="RWH33" s="23"/>
      <c r="RWI33" s="8"/>
      <c r="RWJ33" s="5"/>
      <c r="RWK33" s="6"/>
      <c r="RWL33" s="10"/>
      <c r="RWM33" s="8"/>
      <c r="RWN33" s="8"/>
      <c r="RWO33" s="22"/>
      <c r="RWP33" s="23"/>
      <c r="RWQ33" s="8"/>
      <c r="RWR33" s="5"/>
      <c r="RWS33" s="6"/>
      <c r="RWT33" s="10"/>
      <c r="RWU33" s="8"/>
      <c r="RWV33" s="8"/>
      <c r="RWW33" s="22"/>
      <c r="RWX33" s="23"/>
      <c r="RWY33" s="8"/>
      <c r="RWZ33" s="5"/>
      <c r="RXA33" s="6"/>
      <c r="RXB33" s="10"/>
      <c r="RXC33" s="8"/>
      <c r="RXD33" s="8"/>
      <c r="RXE33" s="22"/>
      <c r="RXF33" s="23"/>
      <c r="RXG33" s="8"/>
      <c r="RXH33" s="5"/>
      <c r="RXI33" s="6"/>
      <c r="RXJ33" s="10"/>
      <c r="RXK33" s="8"/>
      <c r="RXL33" s="8"/>
      <c r="RXM33" s="22"/>
      <c r="RXN33" s="23"/>
      <c r="RXO33" s="8"/>
      <c r="RXP33" s="5"/>
      <c r="RXQ33" s="6"/>
      <c r="RXR33" s="10"/>
      <c r="RXS33" s="8"/>
      <c r="RXT33" s="8"/>
      <c r="RXU33" s="22"/>
      <c r="RXV33" s="23"/>
      <c r="RXW33" s="8"/>
      <c r="RXX33" s="5"/>
      <c r="RXY33" s="6"/>
      <c r="RXZ33" s="10"/>
      <c r="RYA33" s="8"/>
      <c r="RYB33" s="8"/>
      <c r="RYC33" s="22"/>
      <c r="RYD33" s="23"/>
      <c r="RYE33" s="8"/>
      <c r="RYF33" s="5"/>
      <c r="RYG33" s="6"/>
      <c r="RYH33" s="10"/>
      <c r="RYI33" s="8"/>
      <c r="RYJ33" s="8"/>
      <c r="RYK33" s="22"/>
      <c r="RYL33" s="23"/>
      <c r="RYM33" s="8"/>
      <c r="RYN33" s="5"/>
      <c r="RYO33" s="6"/>
      <c r="RYP33" s="10"/>
      <c r="RYQ33" s="8"/>
      <c r="RYR33" s="8"/>
      <c r="RYS33" s="22"/>
      <c r="RYT33" s="23"/>
      <c r="RYU33" s="8"/>
      <c r="RYV33" s="5"/>
      <c r="RYW33" s="6"/>
      <c r="RYX33" s="10"/>
      <c r="RYY33" s="8"/>
      <c r="RYZ33" s="8"/>
      <c r="RZA33" s="22"/>
      <c r="RZB33" s="23"/>
      <c r="RZC33" s="8"/>
      <c r="RZD33" s="5"/>
      <c r="RZE33" s="6"/>
      <c r="RZF33" s="10"/>
      <c r="RZG33" s="8"/>
      <c r="RZH33" s="8"/>
      <c r="RZI33" s="22"/>
      <c r="RZJ33" s="23"/>
      <c r="RZK33" s="8"/>
      <c r="RZL33" s="5"/>
      <c r="RZM33" s="6"/>
      <c r="RZN33" s="10"/>
      <c r="RZO33" s="8"/>
      <c r="RZP33" s="8"/>
      <c r="RZQ33" s="22"/>
      <c r="RZR33" s="23"/>
      <c r="RZS33" s="8"/>
      <c r="RZT33" s="5"/>
      <c r="RZU33" s="6"/>
      <c r="RZV33" s="10"/>
      <c r="RZW33" s="8"/>
      <c r="RZX33" s="8"/>
      <c r="RZY33" s="22"/>
      <c r="RZZ33" s="23"/>
      <c r="SAA33" s="8"/>
      <c r="SAB33" s="5"/>
      <c r="SAC33" s="6"/>
      <c r="SAD33" s="10"/>
      <c r="SAE33" s="8"/>
      <c r="SAF33" s="8"/>
      <c r="SAG33" s="22"/>
      <c r="SAH33" s="23"/>
      <c r="SAI33" s="8"/>
      <c r="SAJ33" s="5"/>
      <c r="SAK33" s="6"/>
      <c r="SAL33" s="10"/>
      <c r="SAM33" s="8"/>
      <c r="SAN33" s="8"/>
      <c r="SAO33" s="22"/>
      <c r="SAP33" s="23"/>
      <c r="SAQ33" s="8"/>
      <c r="SAR33" s="5"/>
      <c r="SAS33" s="6"/>
      <c r="SAT33" s="10"/>
      <c r="SAU33" s="8"/>
      <c r="SAV33" s="8"/>
      <c r="SAW33" s="22"/>
      <c r="SAX33" s="23"/>
      <c r="SAY33" s="8"/>
      <c r="SAZ33" s="5"/>
      <c r="SBA33" s="6"/>
      <c r="SBB33" s="10"/>
      <c r="SBC33" s="8"/>
      <c r="SBD33" s="8"/>
      <c r="SBE33" s="22"/>
      <c r="SBF33" s="23"/>
      <c r="SBG33" s="8"/>
      <c r="SBH33" s="5"/>
      <c r="SBI33" s="6"/>
      <c r="SBJ33" s="10"/>
      <c r="SBK33" s="8"/>
      <c r="SBL33" s="8"/>
      <c r="SBM33" s="22"/>
      <c r="SBN33" s="23"/>
      <c r="SBO33" s="8"/>
      <c r="SBP33" s="5"/>
      <c r="SBQ33" s="6"/>
      <c r="SBR33" s="10"/>
      <c r="SBS33" s="8"/>
      <c r="SBT33" s="8"/>
      <c r="SBU33" s="22"/>
      <c r="SBV33" s="23"/>
      <c r="SBW33" s="8"/>
      <c r="SBX33" s="5"/>
      <c r="SBY33" s="6"/>
      <c r="SBZ33" s="10"/>
      <c r="SCA33" s="8"/>
      <c r="SCB33" s="8"/>
      <c r="SCC33" s="22"/>
      <c r="SCD33" s="23"/>
      <c r="SCE33" s="8"/>
      <c r="SCF33" s="5"/>
      <c r="SCG33" s="6"/>
      <c r="SCH33" s="10"/>
      <c r="SCI33" s="8"/>
      <c r="SCJ33" s="8"/>
      <c r="SCK33" s="22"/>
      <c r="SCL33" s="23"/>
      <c r="SCM33" s="8"/>
      <c r="SCN33" s="5"/>
      <c r="SCO33" s="6"/>
      <c r="SCP33" s="10"/>
      <c r="SCQ33" s="8"/>
      <c r="SCR33" s="8"/>
      <c r="SCS33" s="22"/>
      <c r="SCT33" s="23"/>
      <c r="SCU33" s="8"/>
      <c r="SCV33" s="5"/>
      <c r="SCW33" s="6"/>
      <c r="SCX33" s="10"/>
      <c r="SCY33" s="8"/>
      <c r="SCZ33" s="8"/>
      <c r="SDA33" s="22"/>
      <c r="SDB33" s="23"/>
      <c r="SDC33" s="8"/>
      <c r="SDD33" s="5"/>
      <c r="SDE33" s="6"/>
      <c r="SDF33" s="10"/>
      <c r="SDG33" s="8"/>
      <c r="SDH33" s="8"/>
      <c r="SDI33" s="22"/>
      <c r="SDJ33" s="23"/>
      <c r="SDK33" s="8"/>
      <c r="SDL33" s="5"/>
      <c r="SDM33" s="6"/>
      <c r="SDN33" s="10"/>
      <c r="SDO33" s="8"/>
      <c r="SDP33" s="8"/>
      <c r="SDQ33" s="22"/>
      <c r="SDR33" s="23"/>
      <c r="SDS33" s="8"/>
      <c r="SDT33" s="5"/>
      <c r="SDU33" s="6"/>
      <c r="SDV33" s="10"/>
      <c r="SDW33" s="8"/>
      <c r="SDX33" s="8"/>
      <c r="SDY33" s="22"/>
      <c r="SDZ33" s="23"/>
      <c r="SEA33" s="8"/>
      <c r="SEB33" s="5"/>
      <c r="SEC33" s="6"/>
      <c r="SED33" s="10"/>
      <c r="SEE33" s="8"/>
      <c r="SEF33" s="8"/>
      <c r="SEG33" s="22"/>
      <c r="SEH33" s="23"/>
      <c r="SEI33" s="8"/>
      <c r="SEJ33" s="5"/>
      <c r="SEK33" s="6"/>
      <c r="SEL33" s="10"/>
      <c r="SEM33" s="8"/>
      <c r="SEN33" s="8"/>
      <c r="SEO33" s="22"/>
      <c r="SEP33" s="23"/>
      <c r="SEQ33" s="8"/>
      <c r="SER33" s="5"/>
      <c r="SES33" s="6"/>
      <c r="SET33" s="10"/>
      <c r="SEU33" s="8"/>
      <c r="SEV33" s="8"/>
      <c r="SEW33" s="22"/>
      <c r="SEX33" s="23"/>
      <c r="SEY33" s="8"/>
      <c r="SEZ33" s="5"/>
      <c r="SFA33" s="6"/>
      <c r="SFB33" s="10"/>
      <c r="SFC33" s="8"/>
      <c r="SFD33" s="8"/>
      <c r="SFE33" s="22"/>
      <c r="SFF33" s="23"/>
      <c r="SFG33" s="8"/>
      <c r="SFH33" s="5"/>
      <c r="SFI33" s="6"/>
      <c r="SFJ33" s="10"/>
      <c r="SFK33" s="8"/>
      <c r="SFL33" s="8"/>
      <c r="SFM33" s="22"/>
      <c r="SFN33" s="23"/>
      <c r="SFO33" s="8"/>
      <c r="SFP33" s="5"/>
      <c r="SFQ33" s="6"/>
      <c r="SFR33" s="10"/>
      <c r="SFS33" s="8"/>
      <c r="SFT33" s="8"/>
      <c r="SFU33" s="22"/>
      <c r="SFV33" s="23"/>
      <c r="SFW33" s="8"/>
      <c r="SFX33" s="5"/>
      <c r="SFY33" s="6"/>
      <c r="SFZ33" s="10"/>
      <c r="SGA33" s="8"/>
      <c r="SGB33" s="8"/>
      <c r="SGC33" s="22"/>
      <c r="SGD33" s="23"/>
      <c r="SGE33" s="8"/>
      <c r="SGF33" s="5"/>
      <c r="SGG33" s="6"/>
      <c r="SGH33" s="10"/>
      <c r="SGI33" s="8"/>
      <c r="SGJ33" s="8"/>
      <c r="SGK33" s="22"/>
      <c r="SGL33" s="23"/>
      <c r="SGM33" s="8"/>
      <c r="SGN33" s="5"/>
      <c r="SGO33" s="6"/>
      <c r="SGP33" s="10"/>
      <c r="SGQ33" s="8"/>
      <c r="SGR33" s="8"/>
      <c r="SGS33" s="22"/>
      <c r="SGT33" s="23"/>
      <c r="SGU33" s="8"/>
      <c r="SGV33" s="5"/>
      <c r="SGW33" s="6"/>
      <c r="SGX33" s="10"/>
      <c r="SGY33" s="8"/>
      <c r="SGZ33" s="8"/>
      <c r="SHA33" s="22"/>
      <c r="SHB33" s="23"/>
      <c r="SHC33" s="8"/>
      <c r="SHD33" s="5"/>
      <c r="SHE33" s="6"/>
      <c r="SHF33" s="10"/>
      <c r="SHG33" s="8"/>
      <c r="SHH33" s="8"/>
      <c r="SHI33" s="22"/>
      <c r="SHJ33" s="23"/>
      <c r="SHK33" s="8"/>
      <c r="SHL33" s="5"/>
      <c r="SHM33" s="6"/>
      <c r="SHN33" s="10"/>
      <c r="SHO33" s="8"/>
      <c r="SHP33" s="8"/>
      <c r="SHQ33" s="22"/>
      <c r="SHR33" s="23"/>
      <c r="SHS33" s="8"/>
      <c r="SHT33" s="5"/>
      <c r="SHU33" s="6"/>
      <c r="SHV33" s="10"/>
      <c r="SHW33" s="8"/>
      <c r="SHX33" s="8"/>
      <c r="SHY33" s="22"/>
      <c r="SHZ33" s="23"/>
      <c r="SIA33" s="8"/>
      <c r="SIB33" s="5"/>
      <c r="SIC33" s="6"/>
      <c r="SID33" s="10"/>
      <c r="SIE33" s="8"/>
      <c r="SIF33" s="8"/>
      <c r="SIG33" s="22"/>
      <c r="SIH33" s="23"/>
      <c r="SII33" s="8"/>
      <c r="SIJ33" s="5"/>
      <c r="SIK33" s="6"/>
      <c r="SIL33" s="10"/>
      <c r="SIM33" s="8"/>
      <c r="SIN33" s="8"/>
      <c r="SIO33" s="22"/>
      <c r="SIP33" s="23"/>
      <c r="SIQ33" s="8"/>
      <c r="SIR33" s="5"/>
      <c r="SIS33" s="6"/>
      <c r="SIT33" s="10"/>
      <c r="SIU33" s="8"/>
      <c r="SIV33" s="8"/>
      <c r="SIW33" s="22"/>
      <c r="SIX33" s="23"/>
      <c r="SIY33" s="8"/>
      <c r="SIZ33" s="5"/>
      <c r="SJA33" s="6"/>
      <c r="SJB33" s="10"/>
      <c r="SJC33" s="8"/>
      <c r="SJD33" s="8"/>
      <c r="SJE33" s="22"/>
      <c r="SJF33" s="23"/>
      <c r="SJG33" s="8"/>
      <c r="SJH33" s="5"/>
      <c r="SJI33" s="6"/>
      <c r="SJJ33" s="10"/>
      <c r="SJK33" s="8"/>
      <c r="SJL33" s="8"/>
      <c r="SJM33" s="22"/>
      <c r="SJN33" s="23"/>
      <c r="SJO33" s="8"/>
      <c r="SJP33" s="5"/>
      <c r="SJQ33" s="6"/>
      <c r="SJR33" s="10"/>
      <c r="SJS33" s="8"/>
      <c r="SJT33" s="8"/>
      <c r="SJU33" s="22"/>
      <c r="SJV33" s="23"/>
      <c r="SJW33" s="8"/>
      <c r="SJX33" s="5"/>
      <c r="SJY33" s="6"/>
      <c r="SJZ33" s="10"/>
      <c r="SKA33" s="8"/>
      <c r="SKB33" s="8"/>
      <c r="SKC33" s="22"/>
      <c r="SKD33" s="23"/>
      <c r="SKE33" s="8"/>
      <c r="SKF33" s="5"/>
      <c r="SKG33" s="6"/>
      <c r="SKH33" s="10"/>
      <c r="SKI33" s="8"/>
      <c r="SKJ33" s="8"/>
      <c r="SKK33" s="22"/>
      <c r="SKL33" s="23"/>
      <c r="SKM33" s="8"/>
      <c r="SKN33" s="5"/>
      <c r="SKO33" s="6"/>
      <c r="SKP33" s="10"/>
      <c r="SKQ33" s="8"/>
      <c r="SKR33" s="8"/>
      <c r="SKS33" s="22"/>
      <c r="SKT33" s="23"/>
      <c r="SKU33" s="8"/>
      <c r="SKV33" s="5"/>
      <c r="SKW33" s="6"/>
      <c r="SKX33" s="10"/>
      <c r="SKY33" s="8"/>
      <c r="SKZ33" s="8"/>
      <c r="SLA33" s="22"/>
      <c r="SLB33" s="23"/>
      <c r="SLC33" s="8"/>
      <c r="SLD33" s="5"/>
      <c r="SLE33" s="6"/>
      <c r="SLF33" s="10"/>
      <c r="SLG33" s="8"/>
      <c r="SLH33" s="8"/>
      <c r="SLI33" s="22"/>
      <c r="SLJ33" s="23"/>
      <c r="SLK33" s="8"/>
      <c r="SLL33" s="5"/>
      <c r="SLM33" s="6"/>
      <c r="SLN33" s="10"/>
      <c r="SLO33" s="8"/>
      <c r="SLP33" s="8"/>
      <c r="SLQ33" s="22"/>
      <c r="SLR33" s="23"/>
      <c r="SLS33" s="8"/>
      <c r="SLT33" s="5"/>
      <c r="SLU33" s="6"/>
      <c r="SLV33" s="10"/>
      <c r="SLW33" s="8"/>
      <c r="SLX33" s="8"/>
      <c r="SLY33" s="22"/>
      <c r="SLZ33" s="23"/>
      <c r="SMA33" s="8"/>
      <c r="SMB33" s="5"/>
      <c r="SMC33" s="6"/>
      <c r="SMD33" s="10"/>
      <c r="SME33" s="8"/>
      <c r="SMF33" s="8"/>
      <c r="SMG33" s="22"/>
      <c r="SMH33" s="23"/>
      <c r="SMI33" s="8"/>
      <c r="SMJ33" s="5"/>
      <c r="SMK33" s="6"/>
      <c r="SML33" s="10"/>
      <c r="SMM33" s="8"/>
      <c r="SMN33" s="8"/>
      <c r="SMO33" s="22"/>
      <c r="SMP33" s="23"/>
      <c r="SMQ33" s="8"/>
      <c r="SMR33" s="5"/>
      <c r="SMS33" s="6"/>
      <c r="SMT33" s="10"/>
      <c r="SMU33" s="8"/>
      <c r="SMV33" s="8"/>
      <c r="SMW33" s="22"/>
      <c r="SMX33" s="23"/>
      <c r="SMY33" s="8"/>
      <c r="SMZ33" s="5"/>
      <c r="SNA33" s="6"/>
      <c r="SNB33" s="10"/>
      <c r="SNC33" s="8"/>
      <c r="SND33" s="8"/>
      <c r="SNE33" s="22"/>
      <c r="SNF33" s="23"/>
      <c r="SNG33" s="8"/>
      <c r="SNH33" s="5"/>
      <c r="SNI33" s="6"/>
      <c r="SNJ33" s="10"/>
      <c r="SNK33" s="8"/>
      <c r="SNL33" s="8"/>
      <c r="SNM33" s="22"/>
      <c r="SNN33" s="23"/>
      <c r="SNO33" s="8"/>
      <c r="SNP33" s="5"/>
      <c r="SNQ33" s="6"/>
      <c r="SNR33" s="10"/>
      <c r="SNS33" s="8"/>
      <c r="SNT33" s="8"/>
      <c r="SNU33" s="22"/>
      <c r="SNV33" s="23"/>
      <c r="SNW33" s="8"/>
      <c r="SNX33" s="5"/>
      <c r="SNY33" s="6"/>
      <c r="SNZ33" s="10"/>
      <c r="SOA33" s="8"/>
      <c r="SOB33" s="8"/>
      <c r="SOC33" s="22"/>
      <c r="SOD33" s="23"/>
      <c r="SOE33" s="8"/>
      <c r="SOF33" s="5"/>
      <c r="SOG33" s="6"/>
      <c r="SOH33" s="10"/>
      <c r="SOI33" s="8"/>
      <c r="SOJ33" s="8"/>
      <c r="SOK33" s="22"/>
      <c r="SOL33" s="23"/>
      <c r="SOM33" s="8"/>
      <c r="SON33" s="5"/>
      <c r="SOO33" s="6"/>
      <c r="SOP33" s="10"/>
      <c r="SOQ33" s="8"/>
      <c r="SOR33" s="8"/>
      <c r="SOS33" s="22"/>
      <c r="SOT33" s="23"/>
      <c r="SOU33" s="8"/>
      <c r="SOV33" s="5"/>
      <c r="SOW33" s="6"/>
      <c r="SOX33" s="10"/>
      <c r="SOY33" s="8"/>
      <c r="SOZ33" s="8"/>
      <c r="SPA33" s="22"/>
      <c r="SPB33" s="23"/>
      <c r="SPC33" s="8"/>
      <c r="SPD33" s="5"/>
      <c r="SPE33" s="6"/>
      <c r="SPF33" s="10"/>
      <c r="SPG33" s="8"/>
      <c r="SPH33" s="8"/>
      <c r="SPI33" s="22"/>
      <c r="SPJ33" s="23"/>
      <c r="SPK33" s="8"/>
      <c r="SPL33" s="5"/>
      <c r="SPM33" s="6"/>
      <c r="SPN33" s="10"/>
      <c r="SPO33" s="8"/>
      <c r="SPP33" s="8"/>
      <c r="SPQ33" s="22"/>
      <c r="SPR33" s="23"/>
      <c r="SPS33" s="8"/>
      <c r="SPT33" s="5"/>
      <c r="SPU33" s="6"/>
      <c r="SPV33" s="10"/>
      <c r="SPW33" s="8"/>
      <c r="SPX33" s="8"/>
      <c r="SPY33" s="22"/>
      <c r="SPZ33" s="23"/>
      <c r="SQA33" s="8"/>
      <c r="SQB33" s="5"/>
      <c r="SQC33" s="6"/>
      <c r="SQD33" s="10"/>
      <c r="SQE33" s="8"/>
      <c r="SQF33" s="8"/>
      <c r="SQG33" s="22"/>
      <c r="SQH33" s="23"/>
      <c r="SQI33" s="8"/>
      <c r="SQJ33" s="5"/>
      <c r="SQK33" s="6"/>
      <c r="SQL33" s="10"/>
      <c r="SQM33" s="8"/>
      <c r="SQN33" s="8"/>
      <c r="SQO33" s="22"/>
      <c r="SQP33" s="23"/>
      <c r="SQQ33" s="8"/>
      <c r="SQR33" s="5"/>
      <c r="SQS33" s="6"/>
      <c r="SQT33" s="10"/>
      <c r="SQU33" s="8"/>
      <c r="SQV33" s="8"/>
      <c r="SQW33" s="22"/>
      <c r="SQX33" s="23"/>
      <c r="SQY33" s="8"/>
      <c r="SQZ33" s="5"/>
      <c r="SRA33" s="6"/>
      <c r="SRB33" s="10"/>
      <c r="SRC33" s="8"/>
      <c r="SRD33" s="8"/>
      <c r="SRE33" s="22"/>
      <c r="SRF33" s="23"/>
      <c r="SRG33" s="8"/>
      <c r="SRH33" s="5"/>
      <c r="SRI33" s="6"/>
      <c r="SRJ33" s="10"/>
      <c r="SRK33" s="8"/>
      <c r="SRL33" s="8"/>
      <c r="SRM33" s="22"/>
      <c r="SRN33" s="23"/>
      <c r="SRO33" s="8"/>
      <c r="SRP33" s="5"/>
      <c r="SRQ33" s="6"/>
      <c r="SRR33" s="10"/>
      <c r="SRS33" s="8"/>
      <c r="SRT33" s="8"/>
      <c r="SRU33" s="22"/>
      <c r="SRV33" s="23"/>
      <c r="SRW33" s="8"/>
      <c r="SRX33" s="5"/>
      <c r="SRY33" s="6"/>
      <c r="SRZ33" s="10"/>
      <c r="SSA33" s="8"/>
      <c r="SSB33" s="8"/>
      <c r="SSC33" s="22"/>
      <c r="SSD33" s="23"/>
      <c r="SSE33" s="8"/>
      <c r="SSF33" s="5"/>
      <c r="SSG33" s="6"/>
      <c r="SSH33" s="10"/>
      <c r="SSI33" s="8"/>
      <c r="SSJ33" s="8"/>
      <c r="SSK33" s="22"/>
      <c r="SSL33" s="23"/>
      <c r="SSM33" s="8"/>
      <c r="SSN33" s="5"/>
      <c r="SSO33" s="6"/>
      <c r="SSP33" s="10"/>
      <c r="SSQ33" s="8"/>
      <c r="SSR33" s="8"/>
      <c r="SSS33" s="22"/>
      <c r="SST33" s="23"/>
      <c r="SSU33" s="8"/>
      <c r="SSV33" s="5"/>
      <c r="SSW33" s="6"/>
      <c r="SSX33" s="10"/>
      <c r="SSY33" s="8"/>
      <c r="SSZ33" s="8"/>
      <c r="STA33" s="22"/>
      <c r="STB33" s="23"/>
      <c r="STC33" s="8"/>
      <c r="STD33" s="5"/>
      <c r="STE33" s="6"/>
      <c r="STF33" s="10"/>
      <c r="STG33" s="8"/>
      <c r="STH33" s="8"/>
      <c r="STI33" s="22"/>
      <c r="STJ33" s="23"/>
      <c r="STK33" s="8"/>
      <c r="STL33" s="5"/>
      <c r="STM33" s="6"/>
      <c r="STN33" s="10"/>
      <c r="STO33" s="8"/>
      <c r="STP33" s="8"/>
      <c r="STQ33" s="22"/>
      <c r="STR33" s="23"/>
      <c r="STS33" s="8"/>
      <c r="STT33" s="5"/>
      <c r="STU33" s="6"/>
      <c r="STV33" s="10"/>
      <c r="STW33" s="8"/>
      <c r="STX33" s="8"/>
      <c r="STY33" s="22"/>
      <c r="STZ33" s="23"/>
      <c r="SUA33" s="8"/>
      <c r="SUB33" s="5"/>
      <c r="SUC33" s="6"/>
      <c r="SUD33" s="10"/>
      <c r="SUE33" s="8"/>
      <c r="SUF33" s="8"/>
      <c r="SUG33" s="22"/>
      <c r="SUH33" s="23"/>
      <c r="SUI33" s="8"/>
      <c r="SUJ33" s="5"/>
      <c r="SUK33" s="6"/>
      <c r="SUL33" s="10"/>
      <c r="SUM33" s="8"/>
      <c r="SUN33" s="8"/>
      <c r="SUO33" s="22"/>
      <c r="SUP33" s="23"/>
      <c r="SUQ33" s="8"/>
      <c r="SUR33" s="5"/>
      <c r="SUS33" s="6"/>
      <c r="SUT33" s="10"/>
      <c r="SUU33" s="8"/>
      <c r="SUV33" s="8"/>
      <c r="SUW33" s="22"/>
      <c r="SUX33" s="23"/>
      <c r="SUY33" s="8"/>
      <c r="SUZ33" s="5"/>
      <c r="SVA33" s="6"/>
      <c r="SVB33" s="10"/>
      <c r="SVC33" s="8"/>
      <c r="SVD33" s="8"/>
      <c r="SVE33" s="22"/>
      <c r="SVF33" s="23"/>
      <c r="SVG33" s="8"/>
      <c r="SVH33" s="5"/>
      <c r="SVI33" s="6"/>
      <c r="SVJ33" s="10"/>
      <c r="SVK33" s="8"/>
      <c r="SVL33" s="8"/>
      <c r="SVM33" s="22"/>
      <c r="SVN33" s="23"/>
      <c r="SVO33" s="8"/>
      <c r="SVP33" s="5"/>
      <c r="SVQ33" s="6"/>
      <c r="SVR33" s="10"/>
      <c r="SVS33" s="8"/>
      <c r="SVT33" s="8"/>
      <c r="SVU33" s="22"/>
      <c r="SVV33" s="23"/>
      <c r="SVW33" s="8"/>
      <c r="SVX33" s="5"/>
      <c r="SVY33" s="6"/>
      <c r="SVZ33" s="10"/>
      <c r="SWA33" s="8"/>
      <c r="SWB33" s="8"/>
      <c r="SWC33" s="22"/>
      <c r="SWD33" s="23"/>
      <c r="SWE33" s="8"/>
      <c r="SWF33" s="5"/>
      <c r="SWG33" s="6"/>
      <c r="SWH33" s="10"/>
      <c r="SWI33" s="8"/>
      <c r="SWJ33" s="8"/>
      <c r="SWK33" s="22"/>
      <c r="SWL33" s="23"/>
      <c r="SWM33" s="8"/>
      <c r="SWN33" s="5"/>
      <c r="SWO33" s="6"/>
      <c r="SWP33" s="10"/>
      <c r="SWQ33" s="8"/>
      <c r="SWR33" s="8"/>
      <c r="SWS33" s="22"/>
      <c r="SWT33" s="23"/>
      <c r="SWU33" s="8"/>
      <c r="SWV33" s="5"/>
      <c r="SWW33" s="6"/>
      <c r="SWX33" s="10"/>
      <c r="SWY33" s="8"/>
      <c r="SWZ33" s="8"/>
      <c r="SXA33" s="22"/>
      <c r="SXB33" s="23"/>
      <c r="SXC33" s="8"/>
      <c r="SXD33" s="5"/>
      <c r="SXE33" s="6"/>
      <c r="SXF33" s="10"/>
      <c r="SXG33" s="8"/>
      <c r="SXH33" s="8"/>
      <c r="SXI33" s="22"/>
      <c r="SXJ33" s="23"/>
      <c r="SXK33" s="8"/>
      <c r="SXL33" s="5"/>
      <c r="SXM33" s="6"/>
      <c r="SXN33" s="10"/>
      <c r="SXO33" s="8"/>
      <c r="SXP33" s="8"/>
      <c r="SXQ33" s="22"/>
      <c r="SXR33" s="23"/>
      <c r="SXS33" s="8"/>
      <c r="SXT33" s="5"/>
      <c r="SXU33" s="6"/>
      <c r="SXV33" s="10"/>
      <c r="SXW33" s="8"/>
      <c r="SXX33" s="8"/>
      <c r="SXY33" s="22"/>
      <c r="SXZ33" s="23"/>
      <c r="SYA33" s="8"/>
      <c r="SYB33" s="5"/>
      <c r="SYC33" s="6"/>
      <c r="SYD33" s="10"/>
      <c r="SYE33" s="8"/>
      <c r="SYF33" s="8"/>
      <c r="SYG33" s="22"/>
      <c r="SYH33" s="23"/>
      <c r="SYI33" s="8"/>
      <c r="SYJ33" s="5"/>
      <c r="SYK33" s="6"/>
      <c r="SYL33" s="10"/>
      <c r="SYM33" s="8"/>
      <c r="SYN33" s="8"/>
      <c r="SYO33" s="22"/>
      <c r="SYP33" s="23"/>
      <c r="SYQ33" s="8"/>
      <c r="SYR33" s="5"/>
      <c r="SYS33" s="6"/>
      <c r="SYT33" s="10"/>
      <c r="SYU33" s="8"/>
      <c r="SYV33" s="8"/>
      <c r="SYW33" s="22"/>
      <c r="SYX33" s="23"/>
      <c r="SYY33" s="8"/>
      <c r="SYZ33" s="5"/>
      <c r="SZA33" s="6"/>
      <c r="SZB33" s="10"/>
      <c r="SZC33" s="8"/>
      <c r="SZD33" s="8"/>
      <c r="SZE33" s="22"/>
      <c r="SZF33" s="23"/>
      <c r="SZG33" s="8"/>
      <c r="SZH33" s="5"/>
      <c r="SZI33" s="6"/>
      <c r="SZJ33" s="10"/>
      <c r="SZK33" s="8"/>
      <c r="SZL33" s="8"/>
      <c r="SZM33" s="22"/>
      <c r="SZN33" s="23"/>
      <c r="SZO33" s="8"/>
      <c r="SZP33" s="5"/>
      <c r="SZQ33" s="6"/>
      <c r="SZR33" s="10"/>
      <c r="SZS33" s="8"/>
      <c r="SZT33" s="8"/>
      <c r="SZU33" s="22"/>
      <c r="SZV33" s="23"/>
      <c r="SZW33" s="8"/>
      <c r="SZX33" s="5"/>
      <c r="SZY33" s="6"/>
      <c r="SZZ33" s="10"/>
      <c r="TAA33" s="8"/>
      <c r="TAB33" s="8"/>
      <c r="TAC33" s="22"/>
      <c r="TAD33" s="23"/>
      <c r="TAE33" s="8"/>
      <c r="TAF33" s="5"/>
      <c r="TAG33" s="6"/>
      <c r="TAH33" s="10"/>
      <c r="TAI33" s="8"/>
      <c r="TAJ33" s="8"/>
      <c r="TAK33" s="22"/>
      <c r="TAL33" s="23"/>
      <c r="TAM33" s="8"/>
      <c r="TAN33" s="5"/>
      <c r="TAO33" s="6"/>
      <c r="TAP33" s="10"/>
      <c r="TAQ33" s="8"/>
      <c r="TAR33" s="8"/>
      <c r="TAS33" s="22"/>
      <c r="TAT33" s="23"/>
      <c r="TAU33" s="8"/>
      <c r="TAV33" s="5"/>
      <c r="TAW33" s="6"/>
      <c r="TAX33" s="10"/>
      <c r="TAY33" s="8"/>
      <c r="TAZ33" s="8"/>
      <c r="TBA33" s="22"/>
      <c r="TBB33" s="23"/>
      <c r="TBC33" s="8"/>
      <c r="TBD33" s="5"/>
      <c r="TBE33" s="6"/>
      <c r="TBF33" s="10"/>
      <c r="TBG33" s="8"/>
      <c r="TBH33" s="8"/>
      <c r="TBI33" s="22"/>
      <c r="TBJ33" s="23"/>
      <c r="TBK33" s="8"/>
      <c r="TBL33" s="5"/>
      <c r="TBM33" s="6"/>
      <c r="TBN33" s="10"/>
      <c r="TBO33" s="8"/>
      <c r="TBP33" s="8"/>
      <c r="TBQ33" s="22"/>
      <c r="TBR33" s="23"/>
      <c r="TBS33" s="8"/>
      <c r="TBT33" s="5"/>
      <c r="TBU33" s="6"/>
      <c r="TBV33" s="10"/>
      <c r="TBW33" s="8"/>
      <c r="TBX33" s="8"/>
      <c r="TBY33" s="22"/>
      <c r="TBZ33" s="23"/>
      <c r="TCA33" s="8"/>
      <c r="TCB33" s="5"/>
      <c r="TCC33" s="6"/>
      <c r="TCD33" s="10"/>
      <c r="TCE33" s="8"/>
      <c r="TCF33" s="8"/>
      <c r="TCG33" s="22"/>
      <c r="TCH33" s="23"/>
      <c r="TCI33" s="8"/>
      <c r="TCJ33" s="5"/>
      <c r="TCK33" s="6"/>
      <c r="TCL33" s="10"/>
      <c r="TCM33" s="8"/>
      <c r="TCN33" s="8"/>
      <c r="TCO33" s="22"/>
      <c r="TCP33" s="23"/>
      <c r="TCQ33" s="8"/>
      <c r="TCR33" s="5"/>
      <c r="TCS33" s="6"/>
      <c r="TCT33" s="10"/>
      <c r="TCU33" s="8"/>
      <c r="TCV33" s="8"/>
      <c r="TCW33" s="22"/>
      <c r="TCX33" s="23"/>
      <c r="TCY33" s="8"/>
      <c r="TCZ33" s="5"/>
      <c r="TDA33" s="6"/>
      <c r="TDB33" s="10"/>
      <c r="TDC33" s="8"/>
      <c r="TDD33" s="8"/>
      <c r="TDE33" s="22"/>
      <c r="TDF33" s="23"/>
      <c r="TDG33" s="8"/>
      <c r="TDH33" s="5"/>
      <c r="TDI33" s="6"/>
      <c r="TDJ33" s="10"/>
      <c r="TDK33" s="8"/>
      <c r="TDL33" s="8"/>
      <c r="TDM33" s="22"/>
      <c r="TDN33" s="23"/>
      <c r="TDO33" s="8"/>
      <c r="TDP33" s="5"/>
      <c r="TDQ33" s="6"/>
      <c r="TDR33" s="10"/>
      <c r="TDS33" s="8"/>
      <c r="TDT33" s="8"/>
      <c r="TDU33" s="22"/>
      <c r="TDV33" s="23"/>
      <c r="TDW33" s="8"/>
      <c r="TDX33" s="5"/>
      <c r="TDY33" s="6"/>
      <c r="TDZ33" s="10"/>
      <c r="TEA33" s="8"/>
      <c r="TEB33" s="8"/>
      <c r="TEC33" s="22"/>
      <c r="TED33" s="23"/>
      <c r="TEE33" s="8"/>
      <c r="TEF33" s="5"/>
      <c r="TEG33" s="6"/>
      <c r="TEH33" s="10"/>
      <c r="TEI33" s="8"/>
      <c r="TEJ33" s="8"/>
      <c r="TEK33" s="22"/>
      <c r="TEL33" s="23"/>
      <c r="TEM33" s="8"/>
      <c r="TEN33" s="5"/>
      <c r="TEO33" s="6"/>
      <c r="TEP33" s="10"/>
      <c r="TEQ33" s="8"/>
      <c r="TER33" s="8"/>
      <c r="TES33" s="22"/>
      <c r="TET33" s="23"/>
      <c r="TEU33" s="8"/>
      <c r="TEV33" s="5"/>
      <c r="TEW33" s="6"/>
      <c r="TEX33" s="10"/>
      <c r="TEY33" s="8"/>
      <c r="TEZ33" s="8"/>
      <c r="TFA33" s="22"/>
      <c r="TFB33" s="23"/>
      <c r="TFC33" s="8"/>
      <c r="TFD33" s="5"/>
      <c r="TFE33" s="6"/>
      <c r="TFF33" s="10"/>
      <c r="TFG33" s="8"/>
      <c r="TFH33" s="8"/>
      <c r="TFI33" s="22"/>
      <c r="TFJ33" s="23"/>
      <c r="TFK33" s="8"/>
      <c r="TFL33" s="5"/>
      <c r="TFM33" s="6"/>
      <c r="TFN33" s="10"/>
      <c r="TFO33" s="8"/>
      <c r="TFP33" s="8"/>
      <c r="TFQ33" s="22"/>
      <c r="TFR33" s="23"/>
      <c r="TFS33" s="8"/>
      <c r="TFT33" s="5"/>
      <c r="TFU33" s="6"/>
      <c r="TFV33" s="10"/>
      <c r="TFW33" s="8"/>
      <c r="TFX33" s="8"/>
      <c r="TFY33" s="22"/>
      <c r="TFZ33" s="23"/>
      <c r="TGA33" s="8"/>
      <c r="TGB33" s="5"/>
      <c r="TGC33" s="6"/>
      <c r="TGD33" s="10"/>
      <c r="TGE33" s="8"/>
      <c r="TGF33" s="8"/>
      <c r="TGG33" s="22"/>
      <c r="TGH33" s="23"/>
      <c r="TGI33" s="8"/>
      <c r="TGJ33" s="5"/>
      <c r="TGK33" s="6"/>
      <c r="TGL33" s="10"/>
      <c r="TGM33" s="8"/>
      <c r="TGN33" s="8"/>
      <c r="TGO33" s="22"/>
      <c r="TGP33" s="23"/>
      <c r="TGQ33" s="8"/>
      <c r="TGR33" s="5"/>
      <c r="TGS33" s="6"/>
      <c r="TGT33" s="10"/>
      <c r="TGU33" s="8"/>
      <c r="TGV33" s="8"/>
      <c r="TGW33" s="22"/>
      <c r="TGX33" s="23"/>
      <c r="TGY33" s="8"/>
      <c r="TGZ33" s="5"/>
      <c r="THA33" s="6"/>
      <c r="THB33" s="10"/>
      <c r="THC33" s="8"/>
      <c r="THD33" s="8"/>
      <c r="THE33" s="22"/>
      <c r="THF33" s="23"/>
      <c r="THG33" s="8"/>
      <c r="THH33" s="5"/>
      <c r="THI33" s="6"/>
      <c r="THJ33" s="10"/>
      <c r="THK33" s="8"/>
      <c r="THL33" s="8"/>
      <c r="THM33" s="22"/>
      <c r="THN33" s="23"/>
      <c r="THO33" s="8"/>
      <c r="THP33" s="5"/>
      <c r="THQ33" s="6"/>
      <c r="THR33" s="10"/>
      <c r="THS33" s="8"/>
      <c r="THT33" s="8"/>
      <c r="THU33" s="22"/>
      <c r="THV33" s="23"/>
      <c r="THW33" s="8"/>
      <c r="THX33" s="5"/>
      <c r="THY33" s="6"/>
      <c r="THZ33" s="10"/>
      <c r="TIA33" s="8"/>
      <c r="TIB33" s="8"/>
      <c r="TIC33" s="22"/>
      <c r="TID33" s="23"/>
      <c r="TIE33" s="8"/>
      <c r="TIF33" s="5"/>
      <c r="TIG33" s="6"/>
      <c r="TIH33" s="10"/>
      <c r="TII33" s="8"/>
      <c r="TIJ33" s="8"/>
      <c r="TIK33" s="22"/>
      <c r="TIL33" s="23"/>
      <c r="TIM33" s="8"/>
      <c r="TIN33" s="5"/>
      <c r="TIO33" s="6"/>
      <c r="TIP33" s="10"/>
      <c r="TIQ33" s="8"/>
      <c r="TIR33" s="8"/>
      <c r="TIS33" s="22"/>
      <c r="TIT33" s="23"/>
      <c r="TIU33" s="8"/>
      <c r="TIV33" s="5"/>
      <c r="TIW33" s="6"/>
      <c r="TIX33" s="10"/>
      <c r="TIY33" s="8"/>
      <c r="TIZ33" s="8"/>
      <c r="TJA33" s="22"/>
      <c r="TJB33" s="23"/>
      <c r="TJC33" s="8"/>
      <c r="TJD33" s="5"/>
      <c r="TJE33" s="6"/>
      <c r="TJF33" s="10"/>
      <c r="TJG33" s="8"/>
      <c r="TJH33" s="8"/>
      <c r="TJI33" s="22"/>
      <c r="TJJ33" s="23"/>
      <c r="TJK33" s="8"/>
      <c r="TJL33" s="5"/>
      <c r="TJM33" s="6"/>
      <c r="TJN33" s="10"/>
      <c r="TJO33" s="8"/>
      <c r="TJP33" s="8"/>
      <c r="TJQ33" s="22"/>
      <c r="TJR33" s="23"/>
      <c r="TJS33" s="8"/>
      <c r="TJT33" s="5"/>
      <c r="TJU33" s="6"/>
      <c r="TJV33" s="10"/>
      <c r="TJW33" s="8"/>
      <c r="TJX33" s="8"/>
      <c r="TJY33" s="22"/>
      <c r="TJZ33" s="23"/>
      <c r="TKA33" s="8"/>
      <c r="TKB33" s="5"/>
      <c r="TKC33" s="6"/>
      <c r="TKD33" s="10"/>
      <c r="TKE33" s="8"/>
      <c r="TKF33" s="8"/>
      <c r="TKG33" s="22"/>
      <c r="TKH33" s="23"/>
      <c r="TKI33" s="8"/>
      <c r="TKJ33" s="5"/>
      <c r="TKK33" s="6"/>
      <c r="TKL33" s="10"/>
      <c r="TKM33" s="8"/>
      <c r="TKN33" s="8"/>
      <c r="TKO33" s="22"/>
      <c r="TKP33" s="23"/>
      <c r="TKQ33" s="8"/>
      <c r="TKR33" s="5"/>
      <c r="TKS33" s="6"/>
      <c r="TKT33" s="10"/>
      <c r="TKU33" s="8"/>
      <c r="TKV33" s="8"/>
      <c r="TKW33" s="22"/>
      <c r="TKX33" s="23"/>
      <c r="TKY33" s="8"/>
      <c r="TKZ33" s="5"/>
      <c r="TLA33" s="6"/>
      <c r="TLB33" s="10"/>
      <c r="TLC33" s="8"/>
      <c r="TLD33" s="8"/>
      <c r="TLE33" s="22"/>
      <c r="TLF33" s="23"/>
      <c r="TLG33" s="8"/>
      <c r="TLH33" s="5"/>
      <c r="TLI33" s="6"/>
      <c r="TLJ33" s="10"/>
      <c r="TLK33" s="8"/>
      <c r="TLL33" s="8"/>
      <c r="TLM33" s="22"/>
      <c r="TLN33" s="23"/>
      <c r="TLO33" s="8"/>
      <c r="TLP33" s="5"/>
      <c r="TLQ33" s="6"/>
      <c r="TLR33" s="10"/>
      <c r="TLS33" s="8"/>
      <c r="TLT33" s="8"/>
      <c r="TLU33" s="22"/>
      <c r="TLV33" s="23"/>
      <c r="TLW33" s="8"/>
      <c r="TLX33" s="5"/>
      <c r="TLY33" s="6"/>
      <c r="TLZ33" s="10"/>
      <c r="TMA33" s="8"/>
      <c r="TMB33" s="8"/>
      <c r="TMC33" s="22"/>
      <c r="TMD33" s="23"/>
      <c r="TME33" s="8"/>
      <c r="TMF33" s="5"/>
      <c r="TMG33" s="6"/>
      <c r="TMH33" s="10"/>
      <c r="TMI33" s="8"/>
      <c r="TMJ33" s="8"/>
      <c r="TMK33" s="22"/>
      <c r="TML33" s="23"/>
      <c r="TMM33" s="8"/>
      <c r="TMN33" s="5"/>
      <c r="TMO33" s="6"/>
      <c r="TMP33" s="10"/>
      <c r="TMQ33" s="8"/>
      <c r="TMR33" s="8"/>
      <c r="TMS33" s="22"/>
      <c r="TMT33" s="23"/>
      <c r="TMU33" s="8"/>
      <c r="TMV33" s="5"/>
      <c r="TMW33" s="6"/>
      <c r="TMX33" s="10"/>
      <c r="TMY33" s="8"/>
      <c r="TMZ33" s="8"/>
      <c r="TNA33" s="22"/>
      <c r="TNB33" s="23"/>
      <c r="TNC33" s="8"/>
      <c r="TND33" s="5"/>
      <c r="TNE33" s="6"/>
      <c r="TNF33" s="10"/>
      <c r="TNG33" s="8"/>
      <c r="TNH33" s="8"/>
      <c r="TNI33" s="22"/>
      <c r="TNJ33" s="23"/>
      <c r="TNK33" s="8"/>
      <c r="TNL33" s="5"/>
      <c r="TNM33" s="6"/>
      <c r="TNN33" s="10"/>
      <c r="TNO33" s="8"/>
      <c r="TNP33" s="8"/>
      <c r="TNQ33" s="22"/>
      <c r="TNR33" s="23"/>
      <c r="TNS33" s="8"/>
      <c r="TNT33" s="5"/>
      <c r="TNU33" s="6"/>
      <c r="TNV33" s="10"/>
      <c r="TNW33" s="8"/>
      <c r="TNX33" s="8"/>
      <c r="TNY33" s="22"/>
      <c r="TNZ33" s="23"/>
      <c r="TOA33" s="8"/>
      <c r="TOB33" s="5"/>
      <c r="TOC33" s="6"/>
      <c r="TOD33" s="10"/>
      <c r="TOE33" s="8"/>
      <c r="TOF33" s="8"/>
      <c r="TOG33" s="22"/>
      <c r="TOH33" s="23"/>
      <c r="TOI33" s="8"/>
      <c r="TOJ33" s="5"/>
      <c r="TOK33" s="6"/>
      <c r="TOL33" s="10"/>
      <c r="TOM33" s="8"/>
      <c r="TON33" s="8"/>
      <c r="TOO33" s="22"/>
      <c r="TOP33" s="23"/>
      <c r="TOQ33" s="8"/>
      <c r="TOR33" s="5"/>
      <c r="TOS33" s="6"/>
      <c r="TOT33" s="10"/>
      <c r="TOU33" s="8"/>
      <c r="TOV33" s="8"/>
      <c r="TOW33" s="22"/>
      <c r="TOX33" s="23"/>
      <c r="TOY33" s="8"/>
      <c r="TOZ33" s="5"/>
      <c r="TPA33" s="6"/>
      <c r="TPB33" s="10"/>
      <c r="TPC33" s="8"/>
      <c r="TPD33" s="8"/>
      <c r="TPE33" s="22"/>
      <c r="TPF33" s="23"/>
      <c r="TPG33" s="8"/>
      <c r="TPH33" s="5"/>
      <c r="TPI33" s="6"/>
      <c r="TPJ33" s="10"/>
      <c r="TPK33" s="8"/>
      <c r="TPL33" s="8"/>
      <c r="TPM33" s="22"/>
      <c r="TPN33" s="23"/>
      <c r="TPO33" s="8"/>
      <c r="TPP33" s="5"/>
      <c r="TPQ33" s="6"/>
      <c r="TPR33" s="10"/>
      <c r="TPS33" s="8"/>
      <c r="TPT33" s="8"/>
      <c r="TPU33" s="22"/>
      <c r="TPV33" s="23"/>
      <c r="TPW33" s="8"/>
      <c r="TPX33" s="5"/>
      <c r="TPY33" s="6"/>
      <c r="TPZ33" s="10"/>
      <c r="TQA33" s="8"/>
      <c r="TQB33" s="8"/>
      <c r="TQC33" s="22"/>
      <c r="TQD33" s="23"/>
      <c r="TQE33" s="8"/>
      <c r="TQF33" s="5"/>
      <c r="TQG33" s="6"/>
      <c r="TQH33" s="10"/>
      <c r="TQI33" s="8"/>
      <c r="TQJ33" s="8"/>
      <c r="TQK33" s="22"/>
      <c r="TQL33" s="23"/>
      <c r="TQM33" s="8"/>
      <c r="TQN33" s="5"/>
      <c r="TQO33" s="6"/>
      <c r="TQP33" s="10"/>
      <c r="TQQ33" s="8"/>
      <c r="TQR33" s="8"/>
      <c r="TQS33" s="22"/>
      <c r="TQT33" s="23"/>
      <c r="TQU33" s="8"/>
      <c r="TQV33" s="5"/>
      <c r="TQW33" s="6"/>
      <c r="TQX33" s="10"/>
      <c r="TQY33" s="8"/>
      <c r="TQZ33" s="8"/>
      <c r="TRA33" s="22"/>
      <c r="TRB33" s="23"/>
      <c r="TRC33" s="8"/>
      <c r="TRD33" s="5"/>
      <c r="TRE33" s="6"/>
      <c r="TRF33" s="10"/>
      <c r="TRG33" s="8"/>
      <c r="TRH33" s="8"/>
      <c r="TRI33" s="22"/>
      <c r="TRJ33" s="23"/>
      <c r="TRK33" s="8"/>
      <c r="TRL33" s="5"/>
      <c r="TRM33" s="6"/>
      <c r="TRN33" s="10"/>
      <c r="TRO33" s="8"/>
      <c r="TRP33" s="8"/>
      <c r="TRQ33" s="22"/>
      <c r="TRR33" s="23"/>
      <c r="TRS33" s="8"/>
      <c r="TRT33" s="5"/>
      <c r="TRU33" s="6"/>
      <c r="TRV33" s="10"/>
      <c r="TRW33" s="8"/>
      <c r="TRX33" s="8"/>
      <c r="TRY33" s="22"/>
      <c r="TRZ33" s="23"/>
      <c r="TSA33" s="8"/>
      <c r="TSB33" s="5"/>
      <c r="TSC33" s="6"/>
      <c r="TSD33" s="10"/>
      <c r="TSE33" s="8"/>
      <c r="TSF33" s="8"/>
      <c r="TSG33" s="22"/>
      <c r="TSH33" s="23"/>
      <c r="TSI33" s="8"/>
      <c r="TSJ33" s="5"/>
      <c r="TSK33" s="6"/>
      <c r="TSL33" s="10"/>
      <c r="TSM33" s="8"/>
      <c r="TSN33" s="8"/>
      <c r="TSO33" s="22"/>
      <c r="TSP33" s="23"/>
      <c r="TSQ33" s="8"/>
      <c r="TSR33" s="5"/>
      <c r="TSS33" s="6"/>
      <c r="TST33" s="10"/>
      <c r="TSU33" s="8"/>
      <c r="TSV33" s="8"/>
      <c r="TSW33" s="22"/>
      <c r="TSX33" s="23"/>
      <c r="TSY33" s="8"/>
      <c r="TSZ33" s="5"/>
      <c r="TTA33" s="6"/>
      <c r="TTB33" s="10"/>
      <c r="TTC33" s="8"/>
      <c r="TTD33" s="8"/>
      <c r="TTE33" s="22"/>
      <c r="TTF33" s="23"/>
      <c r="TTG33" s="8"/>
      <c r="TTH33" s="5"/>
      <c r="TTI33" s="6"/>
      <c r="TTJ33" s="10"/>
      <c r="TTK33" s="8"/>
      <c r="TTL33" s="8"/>
      <c r="TTM33" s="22"/>
      <c r="TTN33" s="23"/>
      <c r="TTO33" s="8"/>
      <c r="TTP33" s="5"/>
      <c r="TTQ33" s="6"/>
      <c r="TTR33" s="10"/>
      <c r="TTS33" s="8"/>
      <c r="TTT33" s="8"/>
      <c r="TTU33" s="22"/>
      <c r="TTV33" s="23"/>
      <c r="TTW33" s="8"/>
      <c r="TTX33" s="5"/>
      <c r="TTY33" s="6"/>
      <c r="TTZ33" s="10"/>
      <c r="TUA33" s="8"/>
      <c r="TUB33" s="8"/>
      <c r="TUC33" s="22"/>
      <c r="TUD33" s="23"/>
      <c r="TUE33" s="8"/>
      <c r="TUF33" s="5"/>
      <c r="TUG33" s="6"/>
      <c r="TUH33" s="10"/>
      <c r="TUI33" s="8"/>
      <c r="TUJ33" s="8"/>
      <c r="TUK33" s="22"/>
      <c r="TUL33" s="23"/>
      <c r="TUM33" s="8"/>
      <c r="TUN33" s="5"/>
      <c r="TUO33" s="6"/>
      <c r="TUP33" s="10"/>
      <c r="TUQ33" s="8"/>
      <c r="TUR33" s="8"/>
      <c r="TUS33" s="22"/>
      <c r="TUT33" s="23"/>
      <c r="TUU33" s="8"/>
      <c r="TUV33" s="5"/>
      <c r="TUW33" s="6"/>
      <c r="TUX33" s="10"/>
      <c r="TUY33" s="8"/>
      <c r="TUZ33" s="8"/>
      <c r="TVA33" s="22"/>
      <c r="TVB33" s="23"/>
      <c r="TVC33" s="8"/>
      <c r="TVD33" s="5"/>
      <c r="TVE33" s="6"/>
      <c r="TVF33" s="10"/>
      <c r="TVG33" s="8"/>
      <c r="TVH33" s="8"/>
      <c r="TVI33" s="22"/>
      <c r="TVJ33" s="23"/>
      <c r="TVK33" s="8"/>
      <c r="TVL33" s="5"/>
      <c r="TVM33" s="6"/>
      <c r="TVN33" s="10"/>
      <c r="TVO33" s="8"/>
      <c r="TVP33" s="8"/>
      <c r="TVQ33" s="22"/>
      <c r="TVR33" s="23"/>
      <c r="TVS33" s="8"/>
      <c r="TVT33" s="5"/>
      <c r="TVU33" s="6"/>
      <c r="TVV33" s="10"/>
      <c r="TVW33" s="8"/>
      <c r="TVX33" s="8"/>
      <c r="TVY33" s="22"/>
      <c r="TVZ33" s="23"/>
      <c r="TWA33" s="8"/>
      <c r="TWB33" s="5"/>
      <c r="TWC33" s="6"/>
      <c r="TWD33" s="10"/>
      <c r="TWE33" s="8"/>
      <c r="TWF33" s="8"/>
      <c r="TWG33" s="22"/>
      <c r="TWH33" s="23"/>
      <c r="TWI33" s="8"/>
      <c r="TWJ33" s="5"/>
      <c r="TWK33" s="6"/>
      <c r="TWL33" s="10"/>
      <c r="TWM33" s="8"/>
      <c r="TWN33" s="8"/>
      <c r="TWO33" s="22"/>
      <c r="TWP33" s="23"/>
      <c r="TWQ33" s="8"/>
      <c r="TWR33" s="5"/>
      <c r="TWS33" s="6"/>
      <c r="TWT33" s="10"/>
      <c r="TWU33" s="8"/>
      <c r="TWV33" s="8"/>
      <c r="TWW33" s="22"/>
      <c r="TWX33" s="23"/>
      <c r="TWY33" s="8"/>
      <c r="TWZ33" s="5"/>
      <c r="TXA33" s="6"/>
      <c r="TXB33" s="10"/>
      <c r="TXC33" s="8"/>
      <c r="TXD33" s="8"/>
      <c r="TXE33" s="22"/>
      <c r="TXF33" s="23"/>
      <c r="TXG33" s="8"/>
      <c r="TXH33" s="5"/>
      <c r="TXI33" s="6"/>
      <c r="TXJ33" s="10"/>
      <c r="TXK33" s="8"/>
      <c r="TXL33" s="8"/>
      <c r="TXM33" s="22"/>
      <c r="TXN33" s="23"/>
      <c r="TXO33" s="8"/>
      <c r="TXP33" s="5"/>
      <c r="TXQ33" s="6"/>
      <c r="TXR33" s="10"/>
      <c r="TXS33" s="8"/>
      <c r="TXT33" s="8"/>
      <c r="TXU33" s="22"/>
      <c r="TXV33" s="23"/>
      <c r="TXW33" s="8"/>
      <c r="TXX33" s="5"/>
      <c r="TXY33" s="6"/>
      <c r="TXZ33" s="10"/>
      <c r="TYA33" s="8"/>
      <c r="TYB33" s="8"/>
      <c r="TYC33" s="22"/>
      <c r="TYD33" s="23"/>
      <c r="TYE33" s="8"/>
      <c r="TYF33" s="5"/>
      <c r="TYG33" s="6"/>
      <c r="TYH33" s="10"/>
      <c r="TYI33" s="8"/>
      <c r="TYJ33" s="8"/>
      <c r="TYK33" s="22"/>
      <c r="TYL33" s="23"/>
      <c r="TYM33" s="8"/>
      <c r="TYN33" s="5"/>
      <c r="TYO33" s="6"/>
      <c r="TYP33" s="10"/>
      <c r="TYQ33" s="8"/>
      <c r="TYR33" s="8"/>
      <c r="TYS33" s="22"/>
      <c r="TYT33" s="23"/>
      <c r="TYU33" s="8"/>
      <c r="TYV33" s="5"/>
      <c r="TYW33" s="6"/>
      <c r="TYX33" s="10"/>
      <c r="TYY33" s="8"/>
      <c r="TYZ33" s="8"/>
      <c r="TZA33" s="22"/>
      <c r="TZB33" s="23"/>
      <c r="TZC33" s="8"/>
      <c r="TZD33" s="5"/>
      <c r="TZE33" s="6"/>
      <c r="TZF33" s="10"/>
      <c r="TZG33" s="8"/>
      <c r="TZH33" s="8"/>
      <c r="TZI33" s="22"/>
      <c r="TZJ33" s="23"/>
      <c r="TZK33" s="8"/>
      <c r="TZL33" s="5"/>
      <c r="TZM33" s="6"/>
      <c r="TZN33" s="10"/>
      <c r="TZO33" s="8"/>
      <c r="TZP33" s="8"/>
      <c r="TZQ33" s="22"/>
      <c r="TZR33" s="23"/>
      <c r="TZS33" s="8"/>
      <c r="TZT33" s="5"/>
      <c r="TZU33" s="6"/>
      <c r="TZV33" s="10"/>
      <c r="TZW33" s="8"/>
      <c r="TZX33" s="8"/>
      <c r="TZY33" s="22"/>
      <c r="TZZ33" s="23"/>
      <c r="UAA33" s="8"/>
      <c r="UAB33" s="5"/>
      <c r="UAC33" s="6"/>
      <c r="UAD33" s="10"/>
      <c r="UAE33" s="8"/>
      <c r="UAF33" s="8"/>
      <c r="UAG33" s="22"/>
      <c r="UAH33" s="23"/>
      <c r="UAI33" s="8"/>
      <c r="UAJ33" s="5"/>
      <c r="UAK33" s="6"/>
      <c r="UAL33" s="10"/>
      <c r="UAM33" s="8"/>
      <c r="UAN33" s="8"/>
      <c r="UAO33" s="22"/>
      <c r="UAP33" s="23"/>
      <c r="UAQ33" s="8"/>
      <c r="UAR33" s="5"/>
      <c r="UAS33" s="6"/>
      <c r="UAT33" s="10"/>
      <c r="UAU33" s="8"/>
      <c r="UAV33" s="8"/>
      <c r="UAW33" s="22"/>
      <c r="UAX33" s="23"/>
      <c r="UAY33" s="8"/>
      <c r="UAZ33" s="5"/>
      <c r="UBA33" s="6"/>
      <c r="UBB33" s="10"/>
      <c r="UBC33" s="8"/>
      <c r="UBD33" s="8"/>
      <c r="UBE33" s="22"/>
      <c r="UBF33" s="23"/>
      <c r="UBG33" s="8"/>
      <c r="UBH33" s="5"/>
      <c r="UBI33" s="6"/>
      <c r="UBJ33" s="10"/>
      <c r="UBK33" s="8"/>
      <c r="UBL33" s="8"/>
      <c r="UBM33" s="22"/>
      <c r="UBN33" s="23"/>
      <c r="UBO33" s="8"/>
      <c r="UBP33" s="5"/>
      <c r="UBQ33" s="6"/>
      <c r="UBR33" s="10"/>
      <c r="UBS33" s="8"/>
      <c r="UBT33" s="8"/>
      <c r="UBU33" s="22"/>
      <c r="UBV33" s="23"/>
      <c r="UBW33" s="8"/>
      <c r="UBX33" s="5"/>
      <c r="UBY33" s="6"/>
      <c r="UBZ33" s="10"/>
      <c r="UCA33" s="8"/>
      <c r="UCB33" s="8"/>
      <c r="UCC33" s="22"/>
      <c r="UCD33" s="23"/>
      <c r="UCE33" s="8"/>
      <c r="UCF33" s="5"/>
      <c r="UCG33" s="6"/>
      <c r="UCH33" s="10"/>
      <c r="UCI33" s="8"/>
      <c r="UCJ33" s="8"/>
      <c r="UCK33" s="22"/>
      <c r="UCL33" s="23"/>
      <c r="UCM33" s="8"/>
      <c r="UCN33" s="5"/>
      <c r="UCO33" s="6"/>
      <c r="UCP33" s="10"/>
      <c r="UCQ33" s="8"/>
      <c r="UCR33" s="8"/>
      <c r="UCS33" s="22"/>
      <c r="UCT33" s="23"/>
      <c r="UCU33" s="8"/>
      <c r="UCV33" s="5"/>
      <c r="UCW33" s="6"/>
      <c r="UCX33" s="10"/>
      <c r="UCY33" s="8"/>
      <c r="UCZ33" s="8"/>
      <c r="UDA33" s="22"/>
      <c r="UDB33" s="23"/>
      <c r="UDC33" s="8"/>
      <c r="UDD33" s="5"/>
      <c r="UDE33" s="6"/>
      <c r="UDF33" s="10"/>
      <c r="UDG33" s="8"/>
      <c r="UDH33" s="8"/>
      <c r="UDI33" s="22"/>
      <c r="UDJ33" s="23"/>
      <c r="UDK33" s="8"/>
      <c r="UDL33" s="5"/>
      <c r="UDM33" s="6"/>
      <c r="UDN33" s="10"/>
      <c r="UDO33" s="8"/>
      <c r="UDP33" s="8"/>
      <c r="UDQ33" s="22"/>
      <c r="UDR33" s="23"/>
      <c r="UDS33" s="8"/>
      <c r="UDT33" s="5"/>
      <c r="UDU33" s="6"/>
      <c r="UDV33" s="10"/>
      <c r="UDW33" s="8"/>
      <c r="UDX33" s="8"/>
      <c r="UDY33" s="22"/>
      <c r="UDZ33" s="23"/>
      <c r="UEA33" s="8"/>
      <c r="UEB33" s="5"/>
      <c r="UEC33" s="6"/>
      <c r="UED33" s="10"/>
      <c r="UEE33" s="8"/>
      <c r="UEF33" s="8"/>
      <c r="UEG33" s="22"/>
      <c r="UEH33" s="23"/>
      <c r="UEI33" s="8"/>
      <c r="UEJ33" s="5"/>
      <c r="UEK33" s="6"/>
      <c r="UEL33" s="10"/>
      <c r="UEM33" s="8"/>
      <c r="UEN33" s="8"/>
      <c r="UEO33" s="22"/>
      <c r="UEP33" s="23"/>
      <c r="UEQ33" s="8"/>
      <c r="UER33" s="5"/>
      <c r="UES33" s="6"/>
      <c r="UET33" s="10"/>
      <c r="UEU33" s="8"/>
      <c r="UEV33" s="8"/>
      <c r="UEW33" s="22"/>
      <c r="UEX33" s="23"/>
      <c r="UEY33" s="8"/>
      <c r="UEZ33" s="5"/>
      <c r="UFA33" s="6"/>
      <c r="UFB33" s="10"/>
      <c r="UFC33" s="8"/>
      <c r="UFD33" s="8"/>
      <c r="UFE33" s="22"/>
      <c r="UFF33" s="23"/>
      <c r="UFG33" s="8"/>
      <c r="UFH33" s="5"/>
      <c r="UFI33" s="6"/>
      <c r="UFJ33" s="10"/>
      <c r="UFK33" s="8"/>
      <c r="UFL33" s="8"/>
      <c r="UFM33" s="22"/>
      <c r="UFN33" s="23"/>
      <c r="UFO33" s="8"/>
      <c r="UFP33" s="5"/>
      <c r="UFQ33" s="6"/>
      <c r="UFR33" s="10"/>
      <c r="UFS33" s="8"/>
      <c r="UFT33" s="8"/>
      <c r="UFU33" s="22"/>
      <c r="UFV33" s="23"/>
      <c r="UFW33" s="8"/>
      <c r="UFX33" s="5"/>
      <c r="UFY33" s="6"/>
      <c r="UFZ33" s="10"/>
      <c r="UGA33" s="8"/>
      <c r="UGB33" s="8"/>
      <c r="UGC33" s="22"/>
      <c r="UGD33" s="23"/>
      <c r="UGE33" s="8"/>
      <c r="UGF33" s="5"/>
      <c r="UGG33" s="6"/>
      <c r="UGH33" s="10"/>
      <c r="UGI33" s="8"/>
      <c r="UGJ33" s="8"/>
      <c r="UGK33" s="22"/>
      <c r="UGL33" s="23"/>
      <c r="UGM33" s="8"/>
      <c r="UGN33" s="5"/>
      <c r="UGO33" s="6"/>
      <c r="UGP33" s="10"/>
      <c r="UGQ33" s="8"/>
      <c r="UGR33" s="8"/>
      <c r="UGS33" s="22"/>
      <c r="UGT33" s="23"/>
      <c r="UGU33" s="8"/>
      <c r="UGV33" s="5"/>
      <c r="UGW33" s="6"/>
      <c r="UGX33" s="10"/>
      <c r="UGY33" s="8"/>
      <c r="UGZ33" s="8"/>
      <c r="UHA33" s="22"/>
      <c r="UHB33" s="23"/>
      <c r="UHC33" s="8"/>
      <c r="UHD33" s="5"/>
      <c r="UHE33" s="6"/>
      <c r="UHF33" s="10"/>
      <c r="UHG33" s="8"/>
      <c r="UHH33" s="8"/>
      <c r="UHI33" s="22"/>
      <c r="UHJ33" s="23"/>
      <c r="UHK33" s="8"/>
      <c r="UHL33" s="5"/>
      <c r="UHM33" s="6"/>
      <c r="UHN33" s="10"/>
      <c r="UHO33" s="8"/>
      <c r="UHP33" s="8"/>
      <c r="UHQ33" s="22"/>
      <c r="UHR33" s="23"/>
      <c r="UHS33" s="8"/>
      <c r="UHT33" s="5"/>
      <c r="UHU33" s="6"/>
      <c r="UHV33" s="10"/>
      <c r="UHW33" s="8"/>
      <c r="UHX33" s="8"/>
      <c r="UHY33" s="22"/>
      <c r="UHZ33" s="23"/>
      <c r="UIA33" s="8"/>
      <c r="UIB33" s="5"/>
      <c r="UIC33" s="6"/>
      <c r="UID33" s="10"/>
      <c r="UIE33" s="8"/>
      <c r="UIF33" s="8"/>
      <c r="UIG33" s="22"/>
      <c r="UIH33" s="23"/>
      <c r="UII33" s="8"/>
      <c r="UIJ33" s="5"/>
      <c r="UIK33" s="6"/>
      <c r="UIL33" s="10"/>
      <c r="UIM33" s="8"/>
      <c r="UIN33" s="8"/>
      <c r="UIO33" s="22"/>
      <c r="UIP33" s="23"/>
      <c r="UIQ33" s="8"/>
      <c r="UIR33" s="5"/>
      <c r="UIS33" s="6"/>
      <c r="UIT33" s="10"/>
      <c r="UIU33" s="8"/>
      <c r="UIV33" s="8"/>
      <c r="UIW33" s="22"/>
      <c r="UIX33" s="23"/>
      <c r="UIY33" s="8"/>
      <c r="UIZ33" s="5"/>
      <c r="UJA33" s="6"/>
      <c r="UJB33" s="10"/>
      <c r="UJC33" s="8"/>
      <c r="UJD33" s="8"/>
      <c r="UJE33" s="22"/>
      <c r="UJF33" s="23"/>
      <c r="UJG33" s="8"/>
      <c r="UJH33" s="5"/>
      <c r="UJI33" s="6"/>
      <c r="UJJ33" s="10"/>
      <c r="UJK33" s="8"/>
      <c r="UJL33" s="8"/>
      <c r="UJM33" s="22"/>
      <c r="UJN33" s="23"/>
      <c r="UJO33" s="8"/>
      <c r="UJP33" s="5"/>
      <c r="UJQ33" s="6"/>
      <c r="UJR33" s="10"/>
      <c r="UJS33" s="8"/>
      <c r="UJT33" s="8"/>
      <c r="UJU33" s="22"/>
      <c r="UJV33" s="23"/>
      <c r="UJW33" s="8"/>
      <c r="UJX33" s="5"/>
      <c r="UJY33" s="6"/>
      <c r="UJZ33" s="10"/>
      <c r="UKA33" s="8"/>
      <c r="UKB33" s="8"/>
      <c r="UKC33" s="22"/>
      <c r="UKD33" s="23"/>
      <c r="UKE33" s="8"/>
      <c r="UKF33" s="5"/>
      <c r="UKG33" s="6"/>
      <c r="UKH33" s="10"/>
      <c r="UKI33" s="8"/>
      <c r="UKJ33" s="8"/>
      <c r="UKK33" s="22"/>
      <c r="UKL33" s="23"/>
      <c r="UKM33" s="8"/>
      <c r="UKN33" s="5"/>
      <c r="UKO33" s="6"/>
      <c r="UKP33" s="10"/>
      <c r="UKQ33" s="8"/>
      <c r="UKR33" s="8"/>
      <c r="UKS33" s="22"/>
      <c r="UKT33" s="23"/>
      <c r="UKU33" s="8"/>
      <c r="UKV33" s="5"/>
      <c r="UKW33" s="6"/>
      <c r="UKX33" s="10"/>
      <c r="UKY33" s="8"/>
      <c r="UKZ33" s="8"/>
      <c r="ULA33" s="22"/>
      <c r="ULB33" s="23"/>
      <c r="ULC33" s="8"/>
      <c r="ULD33" s="5"/>
      <c r="ULE33" s="6"/>
      <c r="ULF33" s="10"/>
      <c r="ULG33" s="8"/>
      <c r="ULH33" s="8"/>
      <c r="ULI33" s="22"/>
      <c r="ULJ33" s="23"/>
      <c r="ULK33" s="8"/>
      <c r="ULL33" s="5"/>
      <c r="ULM33" s="6"/>
      <c r="ULN33" s="10"/>
      <c r="ULO33" s="8"/>
      <c r="ULP33" s="8"/>
      <c r="ULQ33" s="22"/>
      <c r="ULR33" s="23"/>
      <c r="ULS33" s="8"/>
      <c r="ULT33" s="5"/>
      <c r="ULU33" s="6"/>
      <c r="ULV33" s="10"/>
      <c r="ULW33" s="8"/>
      <c r="ULX33" s="8"/>
      <c r="ULY33" s="22"/>
      <c r="ULZ33" s="23"/>
      <c r="UMA33" s="8"/>
      <c r="UMB33" s="5"/>
      <c r="UMC33" s="6"/>
      <c r="UMD33" s="10"/>
      <c r="UME33" s="8"/>
      <c r="UMF33" s="8"/>
      <c r="UMG33" s="22"/>
      <c r="UMH33" s="23"/>
      <c r="UMI33" s="8"/>
      <c r="UMJ33" s="5"/>
      <c r="UMK33" s="6"/>
      <c r="UML33" s="10"/>
      <c r="UMM33" s="8"/>
      <c r="UMN33" s="8"/>
      <c r="UMO33" s="22"/>
      <c r="UMP33" s="23"/>
      <c r="UMQ33" s="8"/>
      <c r="UMR33" s="5"/>
      <c r="UMS33" s="6"/>
      <c r="UMT33" s="10"/>
      <c r="UMU33" s="8"/>
      <c r="UMV33" s="8"/>
      <c r="UMW33" s="22"/>
      <c r="UMX33" s="23"/>
      <c r="UMY33" s="8"/>
      <c r="UMZ33" s="5"/>
      <c r="UNA33" s="6"/>
      <c r="UNB33" s="10"/>
      <c r="UNC33" s="8"/>
      <c r="UND33" s="8"/>
      <c r="UNE33" s="22"/>
      <c r="UNF33" s="23"/>
      <c r="UNG33" s="8"/>
      <c r="UNH33" s="5"/>
      <c r="UNI33" s="6"/>
      <c r="UNJ33" s="10"/>
      <c r="UNK33" s="8"/>
      <c r="UNL33" s="8"/>
      <c r="UNM33" s="22"/>
      <c r="UNN33" s="23"/>
      <c r="UNO33" s="8"/>
      <c r="UNP33" s="5"/>
      <c r="UNQ33" s="6"/>
      <c r="UNR33" s="10"/>
      <c r="UNS33" s="8"/>
      <c r="UNT33" s="8"/>
      <c r="UNU33" s="22"/>
      <c r="UNV33" s="23"/>
      <c r="UNW33" s="8"/>
      <c r="UNX33" s="5"/>
      <c r="UNY33" s="6"/>
      <c r="UNZ33" s="10"/>
      <c r="UOA33" s="8"/>
      <c r="UOB33" s="8"/>
      <c r="UOC33" s="22"/>
      <c r="UOD33" s="23"/>
      <c r="UOE33" s="8"/>
      <c r="UOF33" s="5"/>
      <c r="UOG33" s="6"/>
      <c r="UOH33" s="10"/>
      <c r="UOI33" s="8"/>
      <c r="UOJ33" s="8"/>
      <c r="UOK33" s="22"/>
      <c r="UOL33" s="23"/>
      <c r="UOM33" s="8"/>
      <c r="UON33" s="5"/>
      <c r="UOO33" s="6"/>
      <c r="UOP33" s="10"/>
      <c r="UOQ33" s="8"/>
      <c r="UOR33" s="8"/>
      <c r="UOS33" s="22"/>
      <c r="UOT33" s="23"/>
      <c r="UOU33" s="8"/>
      <c r="UOV33" s="5"/>
      <c r="UOW33" s="6"/>
      <c r="UOX33" s="10"/>
      <c r="UOY33" s="8"/>
      <c r="UOZ33" s="8"/>
      <c r="UPA33" s="22"/>
      <c r="UPB33" s="23"/>
      <c r="UPC33" s="8"/>
      <c r="UPD33" s="5"/>
      <c r="UPE33" s="6"/>
      <c r="UPF33" s="10"/>
      <c r="UPG33" s="8"/>
      <c r="UPH33" s="8"/>
      <c r="UPI33" s="22"/>
      <c r="UPJ33" s="23"/>
      <c r="UPK33" s="8"/>
      <c r="UPL33" s="5"/>
      <c r="UPM33" s="6"/>
      <c r="UPN33" s="10"/>
      <c r="UPO33" s="8"/>
      <c r="UPP33" s="8"/>
      <c r="UPQ33" s="22"/>
      <c r="UPR33" s="23"/>
      <c r="UPS33" s="8"/>
      <c r="UPT33" s="5"/>
      <c r="UPU33" s="6"/>
      <c r="UPV33" s="10"/>
      <c r="UPW33" s="8"/>
      <c r="UPX33" s="8"/>
      <c r="UPY33" s="22"/>
      <c r="UPZ33" s="23"/>
      <c r="UQA33" s="8"/>
      <c r="UQB33" s="5"/>
      <c r="UQC33" s="6"/>
      <c r="UQD33" s="10"/>
      <c r="UQE33" s="8"/>
      <c r="UQF33" s="8"/>
      <c r="UQG33" s="22"/>
      <c r="UQH33" s="23"/>
      <c r="UQI33" s="8"/>
      <c r="UQJ33" s="5"/>
      <c r="UQK33" s="6"/>
      <c r="UQL33" s="10"/>
      <c r="UQM33" s="8"/>
      <c r="UQN33" s="8"/>
      <c r="UQO33" s="22"/>
      <c r="UQP33" s="23"/>
      <c r="UQQ33" s="8"/>
      <c r="UQR33" s="5"/>
      <c r="UQS33" s="6"/>
      <c r="UQT33" s="10"/>
      <c r="UQU33" s="8"/>
      <c r="UQV33" s="8"/>
      <c r="UQW33" s="22"/>
      <c r="UQX33" s="23"/>
      <c r="UQY33" s="8"/>
      <c r="UQZ33" s="5"/>
      <c r="URA33" s="6"/>
      <c r="URB33" s="10"/>
      <c r="URC33" s="8"/>
      <c r="URD33" s="8"/>
      <c r="URE33" s="22"/>
      <c r="URF33" s="23"/>
      <c r="URG33" s="8"/>
      <c r="URH33" s="5"/>
      <c r="URI33" s="6"/>
      <c r="URJ33" s="10"/>
      <c r="URK33" s="8"/>
      <c r="URL33" s="8"/>
      <c r="URM33" s="22"/>
      <c r="URN33" s="23"/>
      <c r="URO33" s="8"/>
      <c r="URP33" s="5"/>
      <c r="URQ33" s="6"/>
      <c r="URR33" s="10"/>
      <c r="URS33" s="8"/>
      <c r="URT33" s="8"/>
      <c r="URU33" s="22"/>
      <c r="URV33" s="23"/>
      <c r="URW33" s="8"/>
      <c r="URX33" s="5"/>
      <c r="URY33" s="6"/>
      <c r="URZ33" s="10"/>
      <c r="USA33" s="8"/>
      <c r="USB33" s="8"/>
      <c r="USC33" s="22"/>
      <c r="USD33" s="23"/>
      <c r="USE33" s="8"/>
      <c r="USF33" s="5"/>
      <c r="USG33" s="6"/>
      <c r="USH33" s="10"/>
      <c r="USI33" s="8"/>
      <c r="USJ33" s="8"/>
      <c r="USK33" s="22"/>
      <c r="USL33" s="23"/>
      <c r="USM33" s="8"/>
      <c r="USN33" s="5"/>
      <c r="USO33" s="6"/>
      <c r="USP33" s="10"/>
      <c r="USQ33" s="8"/>
      <c r="USR33" s="8"/>
      <c r="USS33" s="22"/>
      <c r="UST33" s="23"/>
      <c r="USU33" s="8"/>
      <c r="USV33" s="5"/>
      <c r="USW33" s="6"/>
      <c r="USX33" s="10"/>
      <c r="USY33" s="8"/>
      <c r="USZ33" s="8"/>
      <c r="UTA33" s="22"/>
      <c r="UTB33" s="23"/>
      <c r="UTC33" s="8"/>
      <c r="UTD33" s="5"/>
      <c r="UTE33" s="6"/>
      <c r="UTF33" s="10"/>
      <c r="UTG33" s="8"/>
      <c r="UTH33" s="8"/>
      <c r="UTI33" s="22"/>
      <c r="UTJ33" s="23"/>
      <c r="UTK33" s="8"/>
      <c r="UTL33" s="5"/>
      <c r="UTM33" s="6"/>
      <c r="UTN33" s="10"/>
      <c r="UTO33" s="8"/>
      <c r="UTP33" s="8"/>
      <c r="UTQ33" s="22"/>
      <c r="UTR33" s="23"/>
      <c r="UTS33" s="8"/>
      <c r="UTT33" s="5"/>
      <c r="UTU33" s="6"/>
      <c r="UTV33" s="10"/>
      <c r="UTW33" s="8"/>
      <c r="UTX33" s="8"/>
      <c r="UTY33" s="22"/>
      <c r="UTZ33" s="23"/>
      <c r="UUA33" s="8"/>
      <c r="UUB33" s="5"/>
      <c r="UUC33" s="6"/>
      <c r="UUD33" s="10"/>
      <c r="UUE33" s="8"/>
      <c r="UUF33" s="8"/>
      <c r="UUG33" s="22"/>
      <c r="UUH33" s="23"/>
      <c r="UUI33" s="8"/>
      <c r="UUJ33" s="5"/>
      <c r="UUK33" s="6"/>
      <c r="UUL33" s="10"/>
      <c r="UUM33" s="8"/>
      <c r="UUN33" s="8"/>
      <c r="UUO33" s="22"/>
      <c r="UUP33" s="23"/>
      <c r="UUQ33" s="8"/>
      <c r="UUR33" s="5"/>
      <c r="UUS33" s="6"/>
      <c r="UUT33" s="10"/>
      <c r="UUU33" s="8"/>
      <c r="UUV33" s="8"/>
      <c r="UUW33" s="22"/>
      <c r="UUX33" s="23"/>
      <c r="UUY33" s="8"/>
      <c r="UUZ33" s="5"/>
      <c r="UVA33" s="6"/>
      <c r="UVB33" s="10"/>
      <c r="UVC33" s="8"/>
      <c r="UVD33" s="8"/>
      <c r="UVE33" s="22"/>
      <c r="UVF33" s="23"/>
      <c r="UVG33" s="8"/>
      <c r="UVH33" s="5"/>
      <c r="UVI33" s="6"/>
      <c r="UVJ33" s="10"/>
      <c r="UVK33" s="8"/>
      <c r="UVL33" s="8"/>
      <c r="UVM33" s="22"/>
      <c r="UVN33" s="23"/>
      <c r="UVO33" s="8"/>
      <c r="UVP33" s="5"/>
      <c r="UVQ33" s="6"/>
      <c r="UVR33" s="10"/>
      <c r="UVS33" s="8"/>
      <c r="UVT33" s="8"/>
      <c r="UVU33" s="22"/>
      <c r="UVV33" s="23"/>
      <c r="UVW33" s="8"/>
      <c r="UVX33" s="5"/>
      <c r="UVY33" s="6"/>
      <c r="UVZ33" s="10"/>
      <c r="UWA33" s="8"/>
      <c r="UWB33" s="8"/>
      <c r="UWC33" s="22"/>
      <c r="UWD33" s="23"/>
      <c r="UWE33" s="8"/>
      <c r="UWF33" s="5"/>
      <c r="UWG33" s="6"/>
      <c r="UWH33" s="10"/>
      <c r="UWI33" s="8"/>
      <c r="UWJ33" s="8"/>
      <c r="UWK33" s="22"/>
      <c r="UWL33" s="23"/>
      <c r="UWM33" s="8"/>
      <c r="UWN33" s="5"/>
      <c r="UWO33" s="6"/>
      <c r="UWP33" s="10"/>
      <c r="UWQ33" s="8"/>
      <c r="UWR33" s="8"/>
      <c r="UWS33" s="22"/>
      <c r="UWT33" s="23"/>
      <c r="UWU33" s="8"/>
      <c r="UWV33" s="5"/>
      <c r="UWW33" s="6"/>
      <c r="UWX33" s="10"/>
      <c r="UWY33" s="8"/>
      <c r="UWZ33" s="8"/>
      <c r="UXA33" s="22"/>
      <c r="UXB33" s="23"/>
      <c r="UXC33" s="8"/>
      <c r="UXD33" s="5"/>
      <c r="UXE33" s="6"/>
      <c r="UXF33" s="10"/>
      <c r="UXG33" s="8"/>
      <c r="UXH33" s="8"/>
      <c r="UXI33" s="22"/>
      <c r="UXJ33" s="23"/>
      <c r="UXK33" s="8"/>
      <c r="UXL33" s="5"/>
      <c r="UXM33" s="6"/>
      <c r="UXN33" s="10"/>
      <c r="UXO33" s="8"/>
      <c r="UXP33" s="8"/>
      <c r="UXQ33" s="22"/>
      <c r="UXR33" s="23"/>
      <c r="UXS33" s="8"/>
      <c r="UXT33" s="5"/>
      <c r="UXU33" s="6"/>
      <c r="UXV33" s="10"/>
      <c r="UXW33" s="8"/>
      <c r="UXX33" s="8"/>
      <c r="UXY33" s="22"/>
      <c r="UXZ33" s="23"/>
      <c r="UYA33" s="8"/>
      <c r="UYB33" s="5"/>
      <c r="UYC33" s="6"/>
      <c r="UYD33" s="10"/>
      <c r="UYE33" s="8"/>
      <c r="UYF33" s="8"/>
      <c r="UYG33" s="22"/>
      <c r="UYH33" s="23"/>
      <c r="UYI33" s="8"/>
      <c r="UYJ33" s="5"/>
      <c r="UYK33" s="6"/>
      <c r="UYL33" s="10"/>
      <c r="UYM33" s="8"/>
      <c r="UYN33" s="8"/>
      <c r="UYO33" s="22"/>
      <c r="UYP33" s="23"/>
      <c r="UYQ33" s="8"/>
      <c r="UYR33" s="5"/>
      <c r="UYS33" s="6"/>
      <c r="UYT33" s="10"/>
      <c r="UYU33" s="8"/>
      <c r="UYV33" s="8"/>
      <c r="UYW33" s="22"/>
      <c r="UYX33" s="23"/>
      <c r="UYY33" s="8"/>
      <c r="UYZ33" s="5"/>
      <c r="UZA33" s="6"/>
      <c r="UZB33" s="10"/>
      <c r="UZC33" s="8"/>
      <c r="UZD33" s="8"/>
      <c r="UZE33" s="22"/>
      <c r="UZF33" s="23"/>
      <c r="UZG33" s="8"/>
      <c r="UZH33" s="5"/>
      <c r="UZI33" s="6"/>
      <c r="UZJ33" s="10"/>
      <c r="UZK33" s="8"/>
      <c r="UZL33" s="8"/>
      <c r="UZM33" s="22"/>
      <c r="UZN33" s="23"/>
      <c r="UZO33" s="8"/>
      <c r="UZP33" s="5"/>
      <c r="UZQ33" s="6"/>
      <c r="UZR33" s="10"/>
      <c r="UZS33" s="8"/>
      <c r="UZT33" s="8"/>
      <c r="UZU33" s="22"/>
      <c r="UZV33" s="23"/>
      <c r="UZW33" s="8"/>
      <c r="UZX33" s="5"/>
      <c r="UZY33" s="6"/>
      <c r="UZZ33" s="10"/>
      <c r="VAA33" s="8"/>
      <c r="VAB33" s="8"/>
      <c r="VAC33" s="22"/>
      <c r="VAD33" s="23"/>
      <c r="VAE33" s="8"/>
      <c r="VAF33" s="5"/>
      <c r="VAG33" s="6"/>
      <c r="VAH33" s="10"/>
      <c r="VAI33" s="8"/>
      <c r="VAJ33" s="8"/>
      <c r="VAK33" s="22"/>
      <c r="VAL33" s="23"/>
      <c r="VAM33" s="8"/>
      <c r="VAN33" s="5"/>
      <c r="VAO33" s="6"/>
      <c r="VAP33" s="10"/>
      <c r="VAQ33" s="8"/>
      <c r="VAR33" s="8"/>
      <c r="VAS33" s="22"/>
      <c r="VAT33" s="23"/>
      <c r="VAU33" s="8"/>
      <c r="VAV33" s="5"/>
      <c r="VAW33" s="6"/>
      <c r="VAX33" s="10"/>
      <c r="VAY33" s="8"/>
      <c r="VAZ33" s="8"/>
      <c r="VBA33" s="22"/>
      <c r="VBB33" s="23"/>
      <c r="VBC33" s="8"/>
      <c r="VBD33" s="5"/>
      <c r="VBE33" s="6"/>
      <c r="VBF33" s="10"/>
      <c r="VBG33" s="8"/>
      <c r="VBH33" s="8"/>
      <c r="VBI33" s="22"/>
      <c r="VBJ33" s="23"/>
      <c r="VBK33" s="8"/>
      <c r="VBL33" s="5"/>
      <c r="VBM33" s="6"/>
      <c r="VBN33" s="10"/>
      <c r="VBO33" s="8"/>
      <c r="VBP33" s="8"/>
      <c r="VBQ33" s="22"/>
      <c r="VBR33" s="23"/>
      <c r="VBS33" s="8"/>
      <c r="VBT33" s="5"/>
      <c r="VBU33" s="6"/>
      <c r="VBV33" s="10"/>
      <c r="VBW33" s="8"/>
      <c r="VBX33" s="8"/>
      <c r="VBY33" s="22"/>
      <c r="VBZ33" s="23"/>
      <c r="VCA33" s="8"/>
      <c r="VCB33" s="5"/>
      <c r="VCC33" s="6"/>
      <c r="VCD33" s="10"/>
      <c r="VCE33" s="8"/>
      <c r="VCF33" s="8"/>
      <c r="VCG33" s="22"/>
      <c r="VCH33" s="23"/>
      <c r="VCI33" s="8"/>
      <c r="VCJ33" s="5"/>
      <c r="VCK33" s="6"/>
      <c r="VCL33" s="10"/>
      <c r="VCM33" s="8"/>
      <c r="VCN33" s="8"/>
      <c r="VCO33" s="22"/>
      <c r="VCP33" s="23"/>
      <c r="VCQ33" s="8"/>
      <c r="VCR33" s="5"/>
      <c r="VCS33" s="6"/>
      <c r="VCT33" s="10"/>
      <c r="VCU33" s="8"/>
      <c r="VCV33" s="8"/>
      <c r="VCW33" s="22"/>
      <c r="VCX33" s="23"/>
      <c r="VCY33" s="8"/>
      <c r="VCZ33" s="5"/>
      <c r="VDA33" s="6"/>
      <c r="VDB33" s="10"/>
      <c r="VDC33" s="8"/>
      <c r="VDD33" s="8"/>
      <c r="VDE33" s="22"/>
      <c r="VDF33" s="23"/>
      <c r="VDG33" s="8"/>
      <c r="VDH33" s="5"/>
      <c r="VDI33" s="6"/>
      <c r="VDJ33" s="10"/>
      <c r="VDK33" s="8"/>
      <c r="VDL33" s="8"/>
      <c r="VDM33" s="22"/>
      <c r="VDN33" s="23"/>
      <c r="VDO33" s="8"/>
      <c r="VDP33" s="5"/>
      <c r="VDQ33" s="6"/>
      <c r="VDR33" s="10"/>
      <c r="VDS33" s="8"/>
      <c r="VDT33" s="8"/>
      <c r="VDU33" s="22"/>
      <c r="VDV33" s="23"/>
      <c r="VDW33" s="8"/>
      <c r="VDX33" s="5"/>
      <c r="VDY33" s="6"/>
      <c r="VDZ33" s="10"/>
      <c r="VEA33" s="8"/>
      <c r="VEB33" s="8"/>
      <c r="VEC33" s="22"/>
      <c r="VED33" s="23"/>
      <c r="VEE33" s="8"/>
      <c r="VEF33" s="5"/>
      <c r="VEG33" s="6"/>
      <c r="VEH33" s="10"/>
      <c r="VEI33" s="8"/>
      <c r="VEJ33" s="8"/>
      <c r="VEK33" s="22"/>
      <c r="VEL33" s="23"/>
      <c r="VEM33" s="8"/>
      <c r="VEN33" s="5"/>
      <c r="VEO33" s="6"/>
      <c r="VEP33" s="10"/>
      <c r="VEQ33" s="8"/>
      <c r="VER33" s="8"/>
      <c r="VES33" s="22"/>
      <c r="VET33" s="23"/>
      <c r="VEU33" s="8"/>
      <c r="VEV33" s="5"/>
      <c r="VEW33" s="6"/>
      <c r="VEX33" s="10"/>
      <c r="VEY33" s="8"/>
      <c r="VEZ33" s="8"/>
      <c r="VFA33" s="22"/>
      <c r="VFB33" s="23"/>
      <c r="VFC33" s="8"/>
      <c r="VFD33" s="5"/>
      <c r="VFE33" s="6"/>
      <c r="VFF33" s="10"/>
      <c r="VFG33" s="8"/>
      <c r="VFH33" s="8"/>
      <c r="VFI33" s="22"/>
      <c r="VFJ33" s="23"/>
      <c r="VFK33" s="8"/>
      <c r="VFL33" s="5"/>
      <c r="VFM33" s="6"/>
      <c r="VFN33" s="10"/>
      <c r="VFO33" s="8"/>
      <c r="VFP33" s="8"/>
      <c r="VFQ33" s="22"/>
      <c r="VFR33" s="23"/>
      <c r="VFS33" s="8"/>
      <c r="VFT33" s="5"/>
      <c r="VFU33" s="6"/>
      <c r="VFV33" s="10"/>
      <c r="VFW33" s="8"/>
      <c r="VFX33" s="8"/>
      <c r="VFY33" s="22"/>
      <c r="VFZ33" s="23"/>
      <c r="VGA33" s="8"/>
      <c r="VGB33" s="5"/>
      <c r="VGC33" s="6"/>
      <c r="VGD33" s="10"/>
      <c r="VGE33" s="8"/>
      <c r="VGF33" s="8"/>
      <c r="VGG33" s="22"/>
      <c r="VGH33" s="23"/>
      <c r="VGI33" s="8"/>
      <c r="VGJ33" s="5"/>
      <c r="VGK33" s="6"/>
      <c r="VGL33" s="10"/>
      <c r="VGM33" s="8"/>
      <c r="VGN33" s="8"/>
      <c r="VGO33" s="22"/>
      <c r="VGP33" s="23"/>
      <c r="VGQ33" s="8"/>
      <c r="VGR33" s="5"/>
      <c r="VGS33" s="6"/>
      <c r="VGT33" s="10"/>
      <c r="VGU33" s="8"/>
      <c r="VGV33" s="8"/>
      <c r="VGW33" s="22"/>
      <c r="VGX33" s="23"/>
      <c r="VGY33" s="8"/>
      <c r="VGZ33" s="5"/>
      <c r="VHA33" s="6"/>
      <c r="VHB33" s="10"/>
      <c r="VHC33" s="8"/>
      <c r="VHD33" s="8"/>
      <c r="VHE33" s="22"/>
      <c r="VHF33" s="23"/>
      <c r="VHG33" s="8"/>
      <c r="VHH33" s="5"/>
      <c r="VHI33" s="6"/>
      <c r="VHJ33" s="10"/>
      <c r="VHK33" s="8"/>
      <c r="VHL33" s="8"/>
      <c r="VHM33" s="22"/>
      <c r="VHN33" s="23"/>
      <c r="VHO33" s="8"/>
      <c r="VHP33" s="5"/>
      <c r="VHQ33" s="6"/>
      <c r="VHR33" s="10"/>
      <c r="VHS33" s="8"/>
      <c r="VHT33" s="8"/>
      <c r="VHU33" s="22"/>
      <c r="VHV33" s="23"/>
      <c r="VHW33" s="8"/>
      <c r="VHX33" s="5"/>
      <c r="VHY33" s="6"/>
      <c r="VHZ33" s="10"/>
      <c r="VIA33" s="8"/>
      <c r="VIB33" s="8"/>
      <c r="VIC33" s="22"/>
      <c r="VID33" s="23"/>
      <c r="VIE33" s="8"/>
      <c r="VIF33" s="5"/>
      <c r="VIG33" s="6"/>
      <c r="VIH33" s="10"/>
      <c r="VII33" s="8"/>
      <c r="VIJ33" s="8"/>
      <c r="VIK33" s="22"/>
      <c r="VIL33" s="23"/>
      <c r="VIM33" s="8"/>
      <c r="VIN33" s="5"/>
      <c r="VIO33" s="6"/>
      <c r="VIP33" s="10"/>
      <c r="VIQ33" s="8"/>
      <c r="VIR33" s="8"/>
      <c r="VIS33" s="22"/>
      <c r="VIT33" s="23"/>
      <c r="VIU33" s="8"/>
      <c r="VIV33" s="5"/>
      <c r="VIW33" s="6"/>
      <c r="VIX33" s="10"/>
      <c r="VIY33" s="8"/>
      <c r="VIZ33" s="8"/>
      <c r="VJA33" s="22"/>
      <c r="VJB33" s="23"/>
      <c r="VJC33" s="8"/>
      <c r="VJD33" s="5"/>
      <c r="VJE33" s="6"/>
      <c r="VJF33" s="10"/>
      <c r="VJG33" s="8"/>
      <c r="VJH33" s="8"/>
      <c r="VJI33" s="22"/>
      <c r="VJJ33" s="23"/>
      <c r="VJK33" s="8"/>
      <c r="VJL33" s="5"/>
      <c r="VJM33" s="6"/>
      <c r="VJN33" s="10"/>
      <c r="VJO33" s="8"/>
      <c r="VJP33" s="8"/>
      <c r="VJQ33" s="22"/>
      <c r="VJR33" s="23"/>
      <c r="VJS33" s="8"/>
      <c r="VJT33" s="5"/>
      <c r="VJU33" s="6"/>
      <c r="VJV33" s="10"/>
      <c r="VJW33" s="8"/>
      <c r="VJX33" s="8"/>
      <c r="VJY33" s="22"/>
      <c r="VJZ33" s="23"/>
      <c r="VKA33" s="8"/>
      <c r="VKB33" s="5"/>
      <c r="VKC33" s="6"/>
      <c r="VKD33" s="10"/>
      <c r="VKE33" s="8"/>
      <c r="VKF33" s="8"/>
      <c r="VKG33" s="22"/>
      <c r="VKH33" s="23"/>
      <c r="VKI33" s="8"/>
      <c r="VKJ33" s="5"/>
      <c r="VKK33" s="6"/>
      <c r="VKL33" s="10"/>
      <c r="VKM33" s="8"/>
      <c r="VKN33" s="8"/>
      <c r="VKO33" s="22"/>
      <c r="VKP33" s="23"/>
      <c r="VKQ33" s="8"/>
      <c r="VKR33" s="5"/>
      <c r="VKS33" s="6"/>
      <c r="VKT33" s="10"/>
      <c r="VKU33" s="8"/>
      <c r="VKV33" s="8"/>
      <c r="VKW33" s="22"/>
      <c r="VKX33" s="23"/>
      <c r="VKY33" s="8"/>
      <c r="VKZ33" s="5"/>
      <c r="VLA33" s="6"/>
      <c r="VLB33" s="10"/>
      <c r="VLC33" s="8"/>
      <c r="VLD33" s="8"/>
      <c r="VLE33" s="22"/>
      <c r="VLF33" s="23"/>
      <c r="VLG33" s="8"/>
      <c r="VLH33" s="5"/>
      <c r="VLI33" s="6"/>
      <c r="VLJ33" s="10"/>
      <c r="VLK33" s="8"/>
      <c r="VLL33" s="8"/>
      <c r="VLM33" s="22"/>
      <c r="VLN33" s="23"/>
      <c r="VLO33" s="8"/>
      <c r="VLP33" s="5"/>
      <c r="VLQ33" s="6"/>
      <c r="VLR33" s="10"/>
      <c r="VLS33" s="8"/>
      <c r="VLT33" s="8"/>
      <c r="VLU33" s="22"/>
      <c r="VLV33" s="23"/>
      <c r="VLW33" s="8"/>
      <c r="VLX33" s="5"/>
      <c r="VLY33" s="6"/>
      <c r="VLZ33" s="10"/>
      <c r="VMA33" s="8"/>
      <c r="VMB33" s="8"/>
      <c r="VMC33" s="22"/>
      <c r="VMD33" s="23"/>
      <c r="VME33" s="8"/>
      <c r="VMF33" s="5"/>
      <c r="VMG33" s="6"/>
      <c r="VMH33" s="10"/>
      <c r="VMI33" s="8"/>
      <c r="VMJ33" s="8"/>
      <c r="VMK33" s="22"/>
      <c r="VML33" s="23"/>
      <c r="VMM33" s="8"/>
      <c r="VMN33" s="5"/>
      <c r="VMO33" s="6"/>
      <c r="VMP33" s="10"/>
      <c r="VMQ33" s="8"/>
      <c r="VMR33" s="8"/>
      <c r="VMS33" s="22"/>
      <c r="VMT33" s="23"/>
      <c r="VMU33" s="8"/>
      <c r="VMV33" s="5"/>
      <c r="VMW33" s="6"/>
      <c r="VMX33" s="10"/>
      <c r="VMY33" s="8"/>
      <c r="VMZ33" s="8"/>
      <c r="VNA33" s="22"/>
      <c r="VNB33" s="23"/>
      <c r="VNC33" s="8"/>
      <c r="VND33" s="5"/>
      <c r="VNE33" s="6"/>
      <c r="VNF33" s="10"/>
      <c r="VNG33" s="8"/>
      <c r="VNH33" s="8"/>
      <c r="VNI33" s="22"/>
      <c r="VNJ33" s="23"/>
      <c r="VNK33" s="8"/>
      <c r="VNL33" s="5"/>
      <c r="VNM33" s="6"/>
      <c r="VNN33" s="10"/>
      <c r="VNO33" s="8"/>
      <c r="VNP33" s="8"/>
      <c r="VNQ33" s="22"/>
      <c r="VNR33" s="23"/>
      <c r="VNS33" s="8"/>
      <c r="VNT33" s="5"/>
      <c r="VNU33" s="6"/>
      <c r="VNV33" s="10"/>
      <c r="VNW33" s="8"/>
      <c r="VNX33" s="8"/>
      <c r="VNY33" s="22"/>
      <c r="VNZ33" s="23"/>
      <c r="VOA33" s="8"/>
      <c r="VOB33" s="5"/>
      <c r="VOC33" s="6"/>
      <c r="VOD33" s="10"/>
      <c r="VOE33" s="8"/>
      <c r="VOF33" s="8"/>
      <c r="VOG33" s="22"/>
      <c r="VOH33" s="23"/>
      <c r="VOI33" s="8"/>
      <c r="VOJ33" s="5"/>
      <c r="VOK33" s="6"/>
      <c r="VOL33" s="10"/>
      <c r="VOM33" s="8"/>
      <c r="VON33" s="8"/>
      <c r="VOO33" s="22"/>
      <c r="VOP33" s="23"/>
      <c r="VOQ33" s="8"/>
      <c r="VOR33" s="5"/>
      <c r="VOS33" s="6"/>
      <c r="VOT33" s="10"/>
      <c r="VOU33" s="8"/>
      <c r="VOV33" s="8"/>
      <c r="VOW33" s="22"/>
      <c r="VOX33" s="23"/>
      <c r="VOY33" s="8"/>
      <c r="VOZ33" s="5"/>
      <c r="VPA33" s="6"/>
      <c r="VPB33" s="10"/>
      <c r="VPC33" s="8"/>
      <c r="VPD33" s="8"/>
      <c r="VPE33" s="22"/>
      <c r="VPF33" s="23"/>
      <c r="VPG33" s="8"/>
      <c r="VPH33" s="5"/>
      <c r="VPI33" s="6"/>
      <c r="VPJ33" s="10"/>
      <c r="VPK33" s="8"/>
      <c r="VPL33" s="8"/>
      <c r="VPM33" s="22"/>
      <c r="VPN33" s="23"/>
      <c r="VPO33" s="8"/>
      <c r="VPP33" s="5"/>
      <c r="VPQ33" s="6"/>
      <c r="VPR33" s="10"/>
      <c r="VPS33" s="8"/>
      <c r="VPT33" s="8"/>
      <c r="VPU33" s="22"/>
      <c r="VPV33" s="23"/>
      <c r="VPW33" s="8"/>
      <c r="VPX33" s="5"/>
      <c r="VPY33" s="6"/>
      <c r="VPZ33" s="10"/>
      <c r="VQA33" s="8"/>
      <c r="VQB33" s="8"/>
      <c r="VQC33" s="22"/>
      <c r="VQD33" s="23"/>
      <c r="VQE33" s="8"/>
      <c r="VQF33" s="5"/>
      <c r="VQG33" s="6"/>
      <c r="VQH33" s="10"/>
      <c r="VQI33" s="8"/>
      <c r="VQJ33" s="8"/>
      <c r="VQK33" s="22"/>
      <c r="VQL33" s="23"/>
      <c r="VQM33" s="8"/>
      <c r="VQN33" s="5"/>
      <c r="VQO33" s="6"/>
      <c r="VQP33" s="10"/>
      <c r="VQQ33" s="8"/>
      <c r="VQR33" s="8"/>
      <c r="VQS33" s="22"/>
      <c r="VQT33" s="23"/>
      <c r="VQU33" s="8"/>
      <c r="VQV33" s="5"/>
      <c r="VQW33" s="6"/>
      <c r="VQX33" s="10"/>
      <c r="VQY33" s="8"/>
      <c r="VQZ33" s="8"/>
      <c r="VRA33" s="22"/>
      <c r="VRB33" s="23"/>
      <c r="VRC33" s="8"/>
      <c r="VRD33" s="5"/>
      <c r="VRE33" s="6"/>
      <c r="VRF33" s="10"/>
      <c r="VRG33" s="8"/>
      <c r="VRH33" s="8"/>
      <c r="VRI33" s="22"/>
      <c r="VRJ33" s="23"/>
      <c r="VRK33" s="8"/>
      <c r="VRL33" s="5"/>
      <c r="VRM33" s="6"/>
      <c r="VRN33" s="10"/>
      <c r="VRO33" s="8"/>
      <c r="VRP33" s="8"/>
      <c r="VRQ33" s="22"/>
      <c r="VRR33" s="23"/>
      <c r="VRS33" s="8"/>
      <c r="VRT33" s="5"/>
      <c r="VRU33" s="6"/>
      <c r="VRV33" s="10"/>
      <c r="VRW33" s="8"/>
      <c r="VRX33" s="8"/>
      <c r="VRY33" s="22"/>
      <c r="VRZ33" s="23"/>
      <c r="VSA33" s="8"/>
      <c r="VSB33" s="5"/>
      <c r="VSC33" s="6"/>
      <c r="VSD33" s="10"/>
      <c r="VSE33" s="8"/>
      <c r="VSF33" s="8"/>
      <c r="VSG33" s="22"/>
      <c r="VSH33" s="23"/>
      <c r="VSI33" s="8"/>
      <c r="VSJ33" s="5"/>
      <c r="VSK33" s="6"/>
      <c r="VSL33" s="10"/>
      <c r="VSM33" s="8"/>
      <c r="VSN33" s="8"/>
      <c r="VSO33" s="22"/>
      <c r="VSP33" s="23"/>
      <c r="VSQ33" s="8"/>
      <c r="VSR33" s="5"/>
      <c r="VSS33" s="6"/>
      <c r="VST33" s="10"/>
      <c r="VSU33" s="8"/>
      <c r="VSV33" s="8"/>
      <c r="VSW33" s="22"/>
      <c r="VSX33" s="23"/>
      <c r="VSY33" s="8"/>
      <c r="VSZ33" s="5"/>
      <c r="VTA33" s="6"/>
      <c r="VTB33" s="10"/>
      <c r="VTC33" s="8"/>
      <c r="VTD33" s="8"/>
      <c r="VTE33" s="22"/>
      <c r="VTF33" s="23"/>
      <c r="VTG33" s="8"/>
      <c r="VTH33" s="5"/>
      <c r="VTI33" s="6"/>
      <c r="VTJ33" s="10"/>
      <c r="VTK33" s="8"/>
      <c r="VTL33" s="8"/>
      <c r="VTM33" s="22"/>
      <c r="VTN33" s="23"/>
      <c r="VTO33" s="8"/>
      <c r="VTP33" s="5"/>
      <c r="VTQ33" s="6"/>
      <c r="VTR33" s="10"/>
      <c r="VTS33" s="8"/>
      <c r="VTT33" s="8"/>
      <c r="VTU33" s="22"/>
      <c r="VTV33" s="23"/>
      <c r="VTW33" s="8"/>
      <c r="VTX33" s="5"/>
      <c r="VTY33" s="6"/>
      <c r="VTZ33" s="10"/>
      <c r="VUA33" s="8"/>
      <c r="VUB33" s="8"/>
      <c r="VUC33" s="22"/>
      <c r="VUD33" s="23"/>
      <c r="VUE33" s="8"/>
      <c r="VUF33" s="5"/>
      <c r="VUG33" s="6"/>
      <c r="VUH33" s="10"/>
      <c r="VUI33" s="8"/>
      <c r="VUJ33" s="8"/>
      <c r="VUK33" s="22"/>
      <c r="VUL33" s="23"/>
      <c r="VUM33" s="8"/>
      <c r="VUN33" s="5"/>
      <c r="VUO33" s="6"/>
      <c r="VUP33" s="10"/>
      <c r="VUQ33" s="8"/>
      <c r="VUR33" s="8"/>
      <c r="VUS33" s="22"/>
      <c r="VUT33" s="23"/>
      <c r="VUU33" s="8"/>
      <c r="VUV33" s="5"/>
      <c r="VUW33" s="6"/>
      <c r="VUX33" s="10"/>
      <c r="VUY33" s="8"/>
      <c r="VUZ33" s="8"/>
      <c r="VVA33" s="22"/>
      <c r="VVB33" s="23"/>
      <c r="VVC33" s="8"/>
      <c r="VVD33" s="5"/>
      <c r="VVE33" s="6"/>
      <c r="VVF33" s="10"/>
      <c r="VVG33" s="8"/>
      <c r="VVH33" s="8"/>
      <c r="VVI33" s="22"/>
      <c r="VVJ33" s="23"/>
      <c r="VVK33" s="8"/>
      <c r="VVL33" s="5"/>
      <c r="VVM33" s="6"/>
      <c r="VVN33" s="10"/>
      <c r="VVO33" s="8"/>
      <c r="VVP33" s="8"/>
      <c r="VVQ33" s="22"/>
      <c r="VVR33" s="23"/>
      <c r="VVS33" s="8"/>
      <c r="VVT33" s="5"/>
      <c r="VVU33" s="6"/>
      <c r="VVV33" s="10"/>
      <c r="VVW33" s="8"/>
      <c r="VVX33" s="8"/>
      <c r="VVY33" s="22"/>
      <c r="VVZ33" s="23"/>
      <c r="VWA33" s="8"/>
      <c r="VWB33" s="5"/>
      <c r="VWC33" s="6"/>
      <c r="VWD33" s="10"/>
      <c r="VWE33" s="8"/>
      <c r="VWF33" s="8"/>
      <c r="VWG33" s="22"/>
      <c r="VWH33" s="23"/>
      <c r="VWI33" s="8"/>
      <c r="VWJ33" s="5"/>
      <c r="VWK33" s="6"/>
      <c r="VWL33" s="10"/>
      <c r="VWM33" s="8"/>
      <c r="VWN33" s="8"/>
      <c r="VWO33" s="22"/>
      <c r="VWP33" s="23"/>
      <c r="VWQ33" s="8"/>
      <c r="VWR33" s="5"/>
      <c r="VWS33" s="6"/>
      <c r="VWT33" s="10"/>
      <c r="VWU33" s="8"/>
      <c r="VWV33" s="8"/>
      <c r="VWW33" s="22"/>
      <c r="VWX33" s="23"/>
      <c r="VWY33" s="8"/>
      <c r="VWZ33" s="5"/>
      <c r="VXA33" s="6"/>
      <c r="VXB33" s="10"/>
      <c r="VXC33" s="8"/>
      <c r="VXD33" s="8"/>
      <c r="VXE33" s="22"/>
      <c r="VXF33" s="23"/>
      <c r="VXG33" s="8"/>
      <c r="VXH33" s="5"/>
      <c r="VXI33" s="6"/>
      <c r="VXJ33" s="10"/>
      <c r="VXK33" s="8"/>
      <c r="VXL33" s="8"/>
      <c r="VXM33" s="22"/>
      <c r="VXN33" s="23"/>
      <c r="VXO33" s="8"/>
      <c r="VXP33" s="5"/>
      <c r="VXQ33" s="6"/>
      <c r="VXR33" s="10"/>
      <c r="VXS33" s="8"/>
      <c r="VXT33" s="8"/>
      <c r="VXU33" s="22"/>
      <c r="VXV33" s="23"/>
      <c r="VXW33" s="8"/>
      <c r="VXX33" s="5"/>
      <c r="VXY33" s="6"/>
      <c r="VXZ33" s="10"/>
      <c r="VYA33" s="8"/>
      <c r="VYB33" s="8"/>
      <c r="VYC33" s="22"/>
      <c r="VYD33" s="23"/>
      <c r="VYE33" s="8"/>
      <c r="VYF33" s="5"/>
      <c r="VYG33" s="6"/>
      <c r="VYH33" s="10"/>
      <c r="VYI33" s="8"/>
      <c r="VYJ33" s="8"/>
      <c r="VYK33" s="22"/>
      <c r="VYL33" s="23"/>
      <c r="VYM33" s="8"/>
      <c r="VYN33" s="5"/>
      <c r="VYO33" s="6"/>
      <c r="VYP33" s="10"/>
      <c r="VYQ33" s="8"/>
      <c r="VYR33" s="8"/>
      <c r="VYS33" s="22"/>
      <c r="VYT33" s="23"/>
      <c r="VYU33" s="8"/>
      <c r="VYV33" s="5"/>
      <c r="VYW33" s="6"/>
      <c r="VYX33" s="10"/>
      <c r="VYY33" s="8"/>
      <c r="VYZ33" s="8"/>
      <c r="VZA33" s="22"/>
      <c r="VZB33" s="23"/>
      <c r="VZC33" s="8"/>
      <c r="VZD33" s="5"/>
      <c r="VZE33" s="6"/>
      <c r="VZF33" s="10"/>
      <c r="VZG33" s="8"/>
      <c r="VZH33" s="8"/>
      <c r="VZI33" s="22"/>
      <c r="VZJ33" s="23"/>
      <c r="VZK33" s="8"/>
      <c r="VZL33" s="5"/>
      <c r="VZM33" s="6"/>
      <c r="VZN33" s="10"/>
      <c r="VZO33" s="8"/>
      <c r="VZP33" s="8"/>
      <c r="VZQ33" s="22"/>
      <c r="VZR33" s="23"/>
      <c r="VZS33" s="8"/>
      <c r="VZT33" s="5"/>
      <c r="VZU33" s="6"/>
      <c r="VZV33" s="10"/>
      <c r="VZW33" s="8"/>
      <c r="VZX33" s="8"/>
      <c r="VZY33" s="22"/>
      <c r="VZZ33" s="23"/>
      <c r="WAA33" s="8"/>
      <c r="WAB33" s="5"/>
      <c r="WAC33" s="6"/>
      <c r="WAD33" s="10"/>
      <c r="WAE33" s="8"/>
      <c r="WAF33" s="8"/>
      <c r="WAG33" s="22"/>
      <c r="WAH33" s="23"/>
      <c r="WAI33" s="8"/>
      <c r="WAJ33" s="5"/>
      <c r="WAK33" s="6"/>
      <c r="WAL33" s="10"/>
      <c r="WAM33" s="8"/>
      <c r="WAN33" s="8"/>
      <c r="WAO33" s="22"/>
      <c r="WAP33" s="23"/>
      <c r="WAQ33" s="8"/>
      <c r="WAR33" s="5"/>
      <c r="WAS33" s="6"/>
      <c r="WAT33" s="10"/>
      <c r="WAU33" s="8"/>
      <c r="WAV33" s="8"/>
      <c r="WAW33" s="22"/>
      <c r="WAX33" s="23"/>
      <c r="WAY33" s="8"/>
      <c r="WAZ33" s="5"/>
      <c r="WBA33" s="6"/>
      <c r="WBB33" s="10"/>
      <c r="WBC33" s="8"/>
      <c r="WBD33" s="8"/>
      <c r="WBE33" s="22"/>
      <c r="WBF33" s="23"/>
      <c r="WBG33" s="8"/>
      <c r="WBH33" s="5"/>
      <c r="WBI33" s="6"/>
      <c r="WBJ33" s="10"/>
      <c r="WBK33" s="8"/>
      <c r="WBL33" s="8"/>
      <c r="WBM33" s="22"/>
      <c r="WBN33" s="23"/>
      <c r="WBO33" s="8"/>
      <c r="WBP33" s="5"/>
      <c r="WBQ33" s="6"/>
      <c r="WBR33" s="10"/>
      <c r="WBS33" s="8"/>
      <c r="WBT33" s="8"/>
      <c r="WBU33" s="22"/>
      <c r="WBV33" s="23"/>
      <c r="WBW33" s="8"/>
      <c r="WBX33" s="5"/>
      <c r="WBY33" s="6"/>
      <c r="WBZ33" s="10"/>
      <c r="WCA33" s="8"/>
      <c r="WCB33" s="8"/>
      <c r="WCC33" s="22"/>
      <c r="WCD33" s="23"/>
      <c r="WCE33" s="8"/>
      <c r="WCF33" s="5"/>
      <c r="WCG33" s="6"/>
      <c r="WCH33" s="10"/>
      <c r="WCI33" s="8"/>
      <c r="WCJ33" s="8"/>
      <c r="WCK33" s="22"/>
      <c r="WCL33" s="23"/>
      <c r="WCM33" s="8"/>
      <c r="WCN33" s="5"/>
      <c r="WCO33" s="6"/>
      <c r="WCP33" s="10"/>
      <c r="WCQ33" s="8"/>
      <c r="WCR33" s="8"/>
      <c r="WCS33" s="22"/>
      <c r="WCT33" s="23"/>
      <c r="WCU33" s="8"/>
      <c r="WCV33" s="5"/>
      <c r="WCW33" s="6"/>
      <c r="WCX33" s="10"/>
      <c r="WCY33" s="8"/>
      <c r="WCZ33" s="8"/>
      <c r="WDA33" s="22"/>
      <c r="WDB33" s="23"/>
      <c r="WDC33" s="8"/>
      <c r="WDD33" s="5"/>
      <c r="WDE33" s="6"/>
      <c r="WDF33" s="10"/>
      <c r="WDG33" s="8"/>
      <c r="WDH33" s="8"/>
      <c r="WDI33" s="22"/>
      <c r="WDJ33" s="23"/>
      <c r="WDK33" s="8"/>
      <c r="WDL33" s="5"/>
      <c r="WDM33" s="6"/>
      <c r="WDN33" s="10"/>
      <c r="WDO33" s="8"/>
      <c r="WDP33" s="8"/>
      <c r="WDQ33" s="22"/>
      <c r="WDR33" s="23"/>
      <c r="WDS33" s="8"/>
      <c r="WDT33" s="5"/>
      <c r="WDU33" s="6"/>
      <c r="WDV33" s="10"/>
      <c r="WDW33" s="8"/>
      <c r="WDX33" s="8"/>
      <c r="WDY33" s="22"/>
      <c r="WDZ33" s="23"/>
      <c r="WEA33" s="8"/>
      <c r="WEB33" s="5"/>
      <c r="WEC33" s="6"/>
      <c r="WED33" s="10"/>
      <c r="WEE33" s="8"/>
      <c r="WEF33" s="8"/>
      <c r="WEG33" s="22"/>
      <c r="WEH33" s="23"/>
      <c r="WEI33" s="8"/>
      <c r="WEJ33" s="5"/>
      <c r="WEK33" s="6"/>
      <c r="WEL33" s="10"/>
      <c r="WEM33" s="8"/>
      <c r="WEN33" s="8"/>
      <c r="WEO33" s="22"/>
      <c r="WEP33" s="23"/>
      <c r="WEQ33" s="8"/>
      <c r="WER33" s="5"/>
      <c r="WES33" s="6"/>
      <c r="WET33" s="10"/>
      <c r="WEU33" s="8"/>
      <c r="WEV33" s="8"/>
      <c r="WEW33" s="22"/>
      <c r="WEX33" s="23"/>
      <c r="WEY33" s="8"/>
      <c r="WEZ33" s="5"/>
      <c r="WFA33" s="6"/>
      <c r="WFB33" s="10"/>
      <c r="WFC33" s="8"/>
      <c r="WFD33" s="8"/>
      <c r="WFE33" s="22"/>
      <c r="WFF33" s="23"/>
      <c r="WFG33" s="8"/>
      <c r="WFH33" s="5"/>
      <c r="WFI33" s="6"/>
      <c r="WFJ33" s="10"/>
      <c r="WFK33" s="8"/>
      <c r="WFL33" s="8"/>
      <c r="WFM33" s="22"/>
      <c r="WFN33" s="23"/>
      <c r="WFO33" s="8"/>
      <c r="WFP33" s="5"/>
      <c r="WFQ33" s="6"/>
      <c r="WFR33" s="10"/>
      <c r="WFS33" s="8"/>
      <c r="WFT33" s="8"/>
      <c r="WFU33" s="22"/>
      <c r="WFV33" s="23"/>
      <c r="WFW33" s="8"/>
      <c r="WFX33" s="5"/>
      <c r="WFY33" s="6"/>
      <c r="WFZ33" s="10"/>
      <c r="WGA33" s="8"/>
      <c r="WGB33" s="8"/>
      <c r="WGC33" s="22"/>
      <c r="WGD33" s="23"/>
      <c r="WGE33" s="8"/>
      <c r="WGF33" s="5"/>
      <c r="WGG33" s="6"/>
      <c r="WGH33" s="10"/>
      <c r="WGI33" s="8"/>
      <c r="WGJ33" s="8"/>
      <c r="WGK33" s="22"/>
      <c r="WGL33" s="23"/>
      <c r="WGM33" s="8"/>
      <c r="WGN33" s="5"/>
      <c r="WGO33" s="6"/>
      <c r="WGP33" s="10"/>
      <c r="WGQ33" s="8"/>
      <c r="WGR33" s="8"/>
      <c r="WGS33" s="22"/>
      <c r="WGT33" s="23"/>
      <c r="WGU33" s="8"/>
      <c r="WGV33" s="5"/>
      <c r="WGW33" s="6"/>
      <c r="WGX33" s="10"/>
      <c r="WGY33" s="8"/>
      <c r="WGZ33" s="8"/>
      <c r="WHA33" s="22"/>
      <c r="WHB33" s="23"/>
      <c r="WHC33" s="8"/>
      <c r="WHD33" s="5"/>
      <c r="WHE33" s="6"/>
      <c r="WHF33" s="10"/>
      <c r="WHG33" s="8"/>
      <c r="WHH33" s="8"/>
      <c r="WHI33" s="22"/>
      <c r="WHJ33" s="23"/>
      <c r="WHK33" s="8"/>
      <c r="WHL33" s="5"/>
      <c r="WHM33" s="6"/>
      <c r="WHN33" s="10"/>
      <c r="WHO33" s="8"/>
      <c r="WHP33" s="8"/>
      <c r="WHQ33" s="22"/>
      <c r="WHR33" s="23"/>
      <c r="WHS33" s="8"/>
      <c r="WHT33" s="5"/>
      <c r="WHU33" s="6"/>
      <c r="WHV33" s="10"/>
      <c r="WHW33" s="8"/>
      <c r="WHX33" s="8"/>
      <c r="WHY33" s="22"/>
      <c r="WHZ33" s="23"/>
      <c r="WIA33" s="8"/>
      <c r="WIB33" s="5"/>
      <c r="WIC33" s="6"/>
      <c r="WID33" s="10"/>
      <c r="WIE33" s="8"/>
      <c r="WIF33" s="8"/>
      <c r="WIG33" s="22"/>
      <c r="WIH33" s="23"/>
      <c r="WII33" s="8"/>
      <c r="WIJ33" s="5"/>
      <c r="WIK33" s="6"/>
      <c r="WIL33" s="10"/>
      <c r="WIM33" s="8"/>
      <c r="WIN33" s="8"/>
      <c r="WIO33" s="22"/>
      <c r="WIP33" s="23"/>
      <c r="WIQ33" s="8"/>
      <c r="WIR33" s="5"/>
      <c r="WIS33" s="6"/>
      <c r="WIT33" s="10"/>
      <c r="WIU33" s="8"/>
      <c r="WIV33" s="8"/>
      <c r="WIW33" s="22"/>
      <c r="WIX33" s="23"/>
      <c r="WIY33" s="8"/>
      <c r="WIZ33" s="5"/>
      <c r="WJA33" s="6"/>
      <c r="WJB33" s="10"/>
      <c r="WJC33" s="8"/>
      <c r="WJD33" s="8"/>
      <c r="WJE33" s="22"/>
      <c r="WJF33" s="23"/>
      <c r="WJG33" s="8"/>
      <c r="WJH33" s="5"/>
      <c r="WJI33" s="6"/>
      <c r="WJJ33" s="10"/>
      <c r="WJK33" s="8"/>
      <c r="WJL33" s="8"/>
      <c r="WJM33" s="22"/>
      <c r="WJN33" s="23"/>
      <c r="WJO33" s="8"/>
      <c r="WJP33" s="5"/>
      <c r="WJQ33" s="6"/>
      <c r="WJR33" s="10"/>
      <c r="WJS33" s="8"/>
      <c r="WJT33" s="8"/>
      <c r="WJU33" s="22"/>
      <c r="WJV33" s="23"/>
      <c r="WJW33" s="8"/>
      <c r="WJX33" s="5"/>
      <c r="WJY33" s="6"/>
      <c r="WJZ33" s="10"/>
      <c r="WKA33" s="8"/>
      <c r="WKB33" s="8"/>
      <c r="WKC33" s="22"/>
      <c r="WKD33" s="23"/>
      <c r="WKE33" s="8"/>
      <c r="WKF33" s="5"/>
      <c r="WKG33" s="6"/>
      <c r="WKH33" s="10"/>
      <c r="WKI33" s="8"/>
      <c r="WKJ33" s="8"/>
      <c r="WKK33" s="22"/>
      <c r="WKL33" s="23"/>
      <c r="WKM33" s="8"/>
      <c r="WKN33" s="5"/>
      <c r="WKO33" s="6"/>
      <c r="WKP33" s="10"/>
      <c r="WKQ33" s="8"/>
      <c r="WKR33" s="8"/>
      <c r="WKS33" s="22"/>
      <c r="WKT33" s="23"/>
      <c r="WKU33" s="8"/>
      <c r="WKV33" s="5"/>
      <c r="WKW33" s="6"/>
      <c r="WKX33" s="10"/>
      <c r="WKY33" s="8"/>
      <c r="WKZ33" s="8"/>
      <c r="WLA33" s="22"/>
      <c r="WLB33" s="23"/>
      <c r="WLC33" s="8"/>
      <c r="WLD33" s="5"/>
      <c r="WLE33" s="6"/>
      <c r="WLF33" s="10"/>
      <c r="WLG33" s="8"/>
      <c r="WLH33" s="8"/>
      <c r="WLI33" s="22"/>
      <c r="WLJ33" s="23"/>
      <c r="WLK33" s="8"/>
      <c r="WLL33" s="5"/>
      <c r="WLM33" s="6"/>
      <c r="WLN33" s="10"/>
      <c r="WLO33" s="8"/>
      <c r="WLP33" s="8"/>
      <c r="WLQ33" s="22"/>
      <c r="WLR33" s="23"/>
      <c r="WLS33" s="8"/>
      <c r="WLT33" s="5"/>
      <c r="WLU33" s="6"/>
      <c r="WLV33" s="10"/>
      <c r="WLW33" s="8"/>
      <c r="WLX33" s="8"/>
      <c r="WLY33" s="22"/>
      <c r="WLZ33" s="23"/>
      <c r="WMA33" s="8"/>
      <c r="WMB33" s="5"/>
      <c r="WMC33" s="6"/>
      <c r="WMD33" s="10"/>
      <c r="WME33" s="8"/>
      <c r="WMF33" s="8"/>
      <c r="WMG33" s="22"/>
      <c r="WMH33" s="23"/>
      <c r="WMI33" s="8"/>
      <c r="WMJ33" s="5"/>
      <c r="WMK33" s="6"/>
      <c r="WML33" s="10"/>
      <c r="WMM33" s="8"/>
      <c r="WMN33" s="8"/>
      <c r="WMO33" s="22"/>
      <c r="WMP33" s="23"/>
      <c r="WMQ33" s="8"/>
      <c r="WMR33" s="5"/>
      <c r="WMS33" s="6"/>
      <c r="WMT33" s="10"/>
      <c r="WMU33" s="8"/>
      <c r="WMV33" s="8"/>
      <c r="WMW33" s="22"/>
      <c r="WMX33" s="23"/>
      <c r="WMY33" s="8"/>
      <c r="WMZ33" s="5"/>
      <c r="WNA33" s="6"/>
      <c r="WNB33" s="10"/>
      <c r="WNC33" s="8"/>
      <c r="WND33" s="8"/>
      <c r="WNE33" s="22"/>
      <c r="WNF33" s="23"/>
      <c r="WNG33" s="8"/>
      <c r="WNH33" s="5"/>
      <c r="WNI33" s="6"/>
      <c r="WNJ33" s="10"/>
      <c r="WNK33" s="8"/>
      <c r="WNL33" s="8"/>
      <c r="WNM33" s="22"/>
      <c r="WNN33" s="23"/>
      <c r="WNO33" s="8"/>
      <c r="WNP33" s="5"/>
      <c r="WNQ33" s="6"/>
      <c r="WNR33" s="10"/>
      <c r="WNS33" s="8"/>
      <c r="WNT33" s="8"/>
      <c r="WNU33" s="22"/>
      <c r="WNV33" s="23"/>
      <c r="WNW33" s="8"/>
      <c r="WNX33" s="5"/>
      <c r="WNY33" s="6"/>
      <c r="WNZ33" s="10"/>
      <c r="WOA33" s="8"/>
      <c r="WOB33" s="8"/>
      <c r="WOC33" s="22"/>
      <c r="WOD33" s="23"/>
      <c r="WOE33" s="8"/>
      <c r="WOF33" s="5"/>
      <c r="WOG33" s="6"/>
      <c r="WOH33" s="10"/>
      <c r="WOI33" s="8"/>
      <c r="WOJ33" s="8"/>
      <c r="WOK33" s="22"/>
      <c r="WOL33" s="23"/>
      <c r="WOM33" s="8"/>
      <c r="WON33" s="5"/>
      <c r="WOO33" s="6"/>
      <c r="WOP33" s="10"/>
      <c r="WOQ33" s="8"/>
      <c r="WOR33" s="8"/>
      <c r="WOS33" s="22"/>
      <c r="WOT33" s="23"/>
      <c r="WOU33" s="8"/>
      <c r="WOV33" s="5"/>
      <c r="WOW33" s="6"/>
      <c r="WOX33" s="10"/>
      <c r="WOY33" s="8"/>
      <c r="WOZ33" s="8"/>
      <c r="WPA33" s="22"/>
      <c r="WPB33" s="23"/>
      <c r="WPC33" s="8"/>
      <c r="WPD33" s="5"/>
      <c r="WPE33" s="6"/>
      <c r="WPF33" s="10"/>
      <c r="WPG33" s="8"/>
      <c r="WPH33" s="8"/>
      <c r="WPI33" s="22"/>
      <c r="WPJ33" s="23"/>
      <c r="WPK33" s="8"/>
      <c r="WPL33" s="5"/>
      <c r="WPM33" s="6"/>
      <c r="WPN33" s="10"/>
      <c r="WPO33" s="8"/>
      <c r="WPP33" s="8"/>
      <c r="WPQ33" s="22"/>
      <c r="WPR33" s="23"/>
      <c r="WPS33" s="8"/>
      <c r="WPT33" s="5"/>
      <c r="WPU33" s="6"/>
      <c r="WPV33" s="10"/>
      <c r="WPW33" s="8"/>
      <c r="WPX33" s="8"/>
      <c r="WPY33" s="22"/>
      <c r="WPZ33" s="23"/>
      <c r="WQA33" s="8"/>
      <c r="WQB33" s="5"/>
      <c r="WQC33" s="6"/>
      <c r="WQD33" s="10"/>
      <c r="WQE33" s="8"/>
      <c r="WQF33" s="8"/>
      <c r="WQG33" s="22"/>
      <c r="WQH33" s="23"/>
      <c r="WQI33" s="8"/>
      <c r="WQJ33" s="5"/>
      <c r="WQK33" s="6"/>
      <c r="WQL33" s="10"/>
      <c r="WQM33" s="8"/>
      <c r="WQN33" s="8"/>
      <c r="WQO33" s="22"/>
      <c r="WQP33" s="23"/>
      <c r="WQQ33" s="8"/>
      <c r="WQR33" s="5"/>
      <c r="WQS33" s="6"/>
      <c r="WQT33" s="10"/>
      <c r="WQU33" s="8"/>
      <c r="WQV33" s="8"/>
      <c r="WQW33" s="22"/>
      <c r="WQX33" s="23"/>
      <c r="WQY33" s="8"/>
      <c r="WQZ33" s="5"/>
      <c r="WRA33" s="6"/>
      <c r="WRB33" s="10"/>
      <c r="WRC33" s="8"/>
      <c r="WRD33" s="8"/>
      <c r="WRE33" s="22"/>
      <c r="WRF33" s="23"/>
      <c r="WRG33" s="8"/>
      <c r="WRH33" s="5"/>
      <c r="WRI33" s="6"/>
      <c r="WRJ33" s="10"/>
      <c r="WRK33" s="8"/>
      <c r="WRL33" s="8"/>
      <c r="WRM33" s="22"/>
      <c r="WRN33" s="23"/>
      <c r="WRO33" s="8"/>
      <c r="WRP33" s="5"/>
      <c r="WRQ33" s="6"/>
      <c r="WRR33" s="10"/>
      <c r="WRS33" s="8"/>
      <c r="WRT33" s="8"/>
      <c r="WRU33" s="22"/>
      <c r="WRV33" s="23"/>
      <c r="WRW33" s="8"/>
      <c r="WRX33" s="5"/>
      <c r="WRY33" s="6"/>
      <c r="WRZ33" s="10"/>
      <c r="WSA33" s="8"/>
      <c r="WSB33" s="8"/>
      <c r="WSC33" s="22"/>
      <c r="WSD33" s="23"/>
      <c r="WSE33" s="8"/>
      <c r="WSF33" s="5"/>
      <c r="WSG33" s="6"/>
      <c r="WSH33" s="10"/>
      <c r="WSI33" s="8"/>
      <c r="WSJ33" s="8"/>
      <c r="WSK33" s="22"/>
      <c r="WSL33" s="23"/>
      <c r="WSM33" s="8"/>
      <c r="WSN33" s="5"/>
      <c r="WSO33" s="6"/>
      <c r="WSP33" s="10"/>
      <c r="WSQ33" s="8"/>
      <c r="WSR33" s="8"/>
      <c r="WSS33" s="22"/>
      <c r="WST33" s="23"/>
      <c r="WSU33" s="8"/>
      <c r="WSV33" s="5"/>
      <c r="WSW33" s="6"/>
      <c r="WSX33" s="10"/>
      <c r="WSY33" s="8"/>
      <c r="WSZ33" s="8"/>
      <c r="WTA33" s="22"/>
      <c r="WTB33" s="23"/>
      <c r="WTC33" s="8"/>
      <c r="WTD33" s="5"/>
      <c r="WTE33" s="6"/>
      <c r="WTF33" s="10"/>
      <c r="WTG33" s="8"/>
      <c r="WTH33" s="8"/>
      <c r="WTI33" s="22"/>
      <c r="WTJ33" s="23"/>
      <c r="WTK33" s="8"/>
      <c r="WTL33" s="5"/>
      <c r="WTM33" s="6"/>
      <c r="WTN33" s="10"/>
      <c r="WTO33" s="8"/>
      <c r="WTP33" s="8"/>
      <c r="WTQ33" s="22"/>
      <c r="WTR33" s="23"/>
      <c r="WTS33" s="8"/>
      <c r="WTT33" s="5"/>
      <c r="WTU33" s="6"/>
      <c r="WTV33" s="10"/>
      <c r="WTW33" s="8"/>
      <c r="WTX33" s="8"/>
      <c r="WTY33" s="22"/>
      <c r="WTZ33" s="23"/>
      <c r="WUA33" s="8"/>
      <c r="WUB33" s="5"/>
      <c r="WUC33" s="6"/>
      <c r="WUD33" s="10"/>
      <c r="WUE33" s="8"/>
      <c r="WUF33" s="8"/>
      <c r="WUG33" s="22"/>
      <c r="WUH33" s="23"/>
      <c r="WUI33" s="8"/>
      <c r="WUJ33" s="5"/>
      <c r="WUK33" s="6"/>
      <c r="WUL33" s="10"/>
      <c r="WUM33" s="8"/>
      <c r="WUN33" s="8"/>
      <c r="WUO33" s="22"/>
      <c r="WUP33" s="23"/>
      <c r="WUQ33" s="8"/>
      <c r="WUR33" s="5"/>
      <c r="WUS33" s="6"/>
      <c r="WUT33" s="10"/>
      <c r="WUU33" s="8"/>
      <c r="WUV33" s="8"/>
      <c r="WUW33" s="22"/>
      <c r="WUX33" s="23"/>
      <c r="WUY33" s="8"/>
      <c r="WUZ33" s="5"/>
      <c r="WVA33" s="6"/>
      <c r="WVB33" s="10"/>
      <c r="WVC33" s="8"/>
      <c r="WVD33" s="8"/>
      <c r="WVE33" s="22"/>
      <c r="WVF33" s="23"/>
      <c r="WVG33" s="8"/>
      <c r="WVH33" s="5"/>
      <c r="WVI33" s="6"/>
      <c r="WVJ33" s="10"/>
      <c r="WVK33" s="8"/>
      <c r="WVL33" s="8"/>
      <c r="WVM33" s="22"/>
      <c r="WVN33" s="23"/>
      <c r="WVO33" s="8"/>
      <c r="WVP33" s="5"/>
      <c r="WVQ33" s="6"/>
      <c r="WVR33" s="10"/>
      <c r="WVS33" s="8"/>
      <c r="WVT33" s="8"/>
      <c r="WVU33" s="22"/>
      <c r="WVV33" s="23"/>
      <c r="WVW33" s="8"/>
      <c r="WVX33" s="5"/>
      <c r="WVY33" s="6"/>
      <c r="WVZ33" s="10"/>
      <c r="WWA33" s="8"/>
      <c r="WWB33" s="8"/>
      <c r="WWC33" s="22"/>
      <c r="WWD33" s="23"/>
      <c r="WWE33" s="8"/>
      <c r="WWF33" s="5"/>
      <c r="WWG33" s="6"/>
      <c r="WWH33" s="10"/>
      <c r="WWI33" s="8"/>
      <c r="WWJ33" s="8"/>
      <c r="WWK33" s="22"/>
      <c r="WWL33" s="23"/>
      <c r="WWM33" s="8"/>
      <c r="WWN33" s="5"/>
      <c r="WWO33" s="6"/>
      <c r="WWP33" s="10"/>
      <c r="WWQ33" s="8"/>
      <c r="WWR33" s="8"/>
      <c r="WWS33" s="22"/>
      <c r="WWT33" s="23"/>
      <c r="WWU33" s="8"/>
      <c r="WWV33" s="5"/>
      <c r="WWW33" s="6"/>
      <c r="WWX33" s="10"/>
      <c r="WWY33" s="8"/>
      <c r="WWZ33" s="8"/>
      <c r="WXA33" s="22"/>
      <c r="WXB33" s="23"/>
      <c r="WXC33" s="8"/>
      <c r="WXD33" s="5"/>
      <c r="WXE33" s="6"/>
      <c r="WXF33" s="10"/>
      <c r="WXG33" s="8"/>
      <c r="WXH33" s="8"/>
      <c r="WXI33" s="22"/>
      <c r="WXJ33" s="23"/>
      <c r="WXK33" s="8"/>
      <c r="WXL33" s="5"/>
      <c r="WXM33" s="6"/>
      <c r="WXN33" s="10"/>
      <c r="WXO33" s="8"/>
      <c r="WXP33" s="8"/>
      <c r="WXQ33" s="22"/>
      <c r="WXR33" s="23"/>
      <c r="WXS33" s="8"/>
      <c r="WXT33" s="5"/>
      <c r="WXU33" s="6"/>
      <c r="WXV33" s="10"/>
      <c r="WXW33" s="8"/>
      <c r="WXX33" s="8"/>
      <c r="WXY33" s="22"/>
      <c r="WXZ33" s="23"/>
      <c r="WYA33" s="8"/>
      <c r="WYB33" s="5"/>
      <c r="WYC33" s="6"/>
      <c r="WYD33" s="10"/>
      <c r="WYE33" s="8"/>
      <c r="WYF33" s="8"/>
      <c r="WYG33" s="22"/>
      <c r="WYH33" s="23"/>
      <c r="WYI33" s="8"/>
      <c r="WYJ33" s="5"/>
      <c r="WYK33" s="6"/>
      <c r="WYL33" s="10"/>
      <c r="WYM33" s="8"/>
      <c r="WYN33" s="8"/>
      <c r="WYO33" s="22"/>
      <c r="WYP33" s="23"/>
      <c r="WYQ33" s="8"/>
      <c r="WYR33" s="5"/>
      <c r="WYS33" s="6"/>
      <c r="WYT33" s="10"/>
      <c r="WYU33" s="8"/>
      <c r="WYV33" s="8"/>
      <c r="WYW33" s="22"/>
      <c r="WYX33" s="23"/>
      <c r="WYY33" s="8"/>
      <c r="WYZ33" s="5"/>
      <c r="WZA33" s="6"/>
      <c r="WZB33" s="10"/>
      <c r="WZC33" s="8"/>
      <c r="WZD33" s="8"/>
      <c r="WZE33" s="22"/>
      <c r="WZF33" s="23"/>
      <c r="WZG33" s="8"/>
      <c r="WZH33" s="5"/>
      <c r="WZI33" s="6"/>
      <c r="WZJ33" s="10"/>
      <c r="WZK33" s="8"/>
      <c r="WZL33" s="8"/>
      <c r="WZM33" s="22"/>
      <c r="WZN33" s="23"/>
      <c r="WZO33" s="8"/>
      <c r="WZP33" s="5"/>
      <c r="WZQ33" s="6"/>
      <c r="WZR33" s="10"/>
      <c r="WZS33" s="8"/>
      <c r="WZT33" s="8"/>
      <c r="WZU33" s="22"/>
      <c r="WZV33" s="23"/>
      <c r="WZW33" s="8"/>
      <c r="WZX33" s="5"/>
      <c r="WZY33" s="6"/>
      <c r="WZZ33" s="10"/>
      <c r="XAA33" s="8"/>
      <c r="XAB33" s="8"/>
      <c r="XAC33" s="22"/>
      <c r="XAD33" s="23"/>
      <c r="XAE33" s="8"/>
      <c r="XAF33" s="5"/>
      <c r="XAG33" s="6"/>
      <c r="XAH33" s="10"/>
      <c r="XAI33" s="8"/>
      <c r="XAJ33" s="8"/>
      <c r="XAK33" s="22"/>
      <c r="XAL33" s="23"/>
      <c r="XAM33" s="8"/>
      <c r="XAN33" s="5"/>
      <c r="XAO33" s="6"/>
      <c r="XAP33" s="10"/>
      <c r="XAQ33" s="8"/>
      <c r="XAR33" s="8"/>
      <c r="XAS33" s="22"/>
      <c r="XAT33" s="23"/>
      <c r="XAU33" s="8"/>
      <c r="XAV33" s="5"/>
      <c r="XAW33" s="6"/>
      <c r="XAX33" s="10"/>
      <c r="XAY33" s="8"/>
      <c r="XAZ33" s="8"/>
      <c r="XBA33" s="22"/>
      <c r="XBB33" s="23"/>
      <c r="XBC33" s="8"/>
      <c r="XBD33" s="5"/>
      <c r="XBE33" s="6"/>
      <c r="XBF33" s="10"/>
      <c r="XBG33" s="8"/>
      <c r="XBH33" s="8"/>
      <c r="XBI33" s="22"/>
      <c r="XBJ33" s="23"/>
      <c r="XBK33" s="8"/>
      <c r="XBL33" s="5"/>
      <c r="XBM33" s="6"/>
      <c r="XBN33" s="10"/>
      <c r="XBO33" s="8"/>
      <c r="XBP33" s="8"/>
      <c r="XBQ33" s="22"/>
      <c r="XBR33" s="23"/>
      <c r="XBS33" s="8"/>
      <c r="XBT33" s="5"/>
      <c r="XBU33" s="6"/>
      <c r="XBV33" s="10"/>
      <c r="XBW33" s="8"/>
      <c r="XBX33" s="8"/>
      <c r="XBY33" s="22"/>
      <c r="XBZ33" s="23"/>
      <c r="XCA33" s="8"/>
      <c r="XCB33" s="5"/>
      <c r="XCC33" s="6"/>
      <c r="XCD33" s="10"/>
      <c r="XCE33" s="8"/>
      <c r="XCF33" s="8"/>
      <c r="XCG33" s="22"/>
      <c r="XCH33" s="23"/>
      <c r="XCI33" s="8"/>
      <c r="XCJ33" s="5"/>
      <c r="XCK33" s="6"/>
      <c r="XCL33" s="10"/>
      <c r="XCM33" s="8"/>
      <c r="XCN33" s="8"/>
      <c r="XCO33" s="22"/>
      <c r="XCP33" s="23"/>
      <c r="XCQ33" s="8"/>
      <c r="XCR33" s="5"/>
      <c r="XCS33" s="6"/>
      <c r="XCT33" s="10"/>
      <c r="XCU33" s="8"/>
      <c r="XCV33" s="8"/>
      <c r="XCW33" s="22"/>
      <c r="XCX33" s="23"/>
      <c r="XCY33" s="8"/>
      <c r="XCZ33" s="5"/>
      <c r="XDA33" s="6"/>
      <c r="XDB33" s="10"/>
      <c r="XDC33" s="8"/>
      <c r="XDD33" s="8"/>
      <c r="XDE33" s="22"/>
      <c r="XDF33" s="23"/>
      <c r="XDG33" s="8"/>
      <c r="XDH33" s="5"/>
      <c r="XDI33" s="6"/>
      <c r="XDJ33" s="10"/>
      <c r="XDK33" s="8"/>
      <c r="XDL33" s="8"/>
      <c r="XDM33" s="22"/>
      <c r="XDN33" s="23"/>
      <c r="XDO33" s="8"/>
      <c r="XDP33" s="5"/>
      <c r="XDQ33" s="6"/>
      <c r="XDR33" s="10"/>
      <c r="XDS33" s="8"/>
      <c r="XDT33" s="8"/>
      <c r="XDU33" s="22"/>
      <c r="XDV33" s="23"/>
      <c r="XDW33" s="8"/>
      <c r="XDX33" s="5"/>
      <c r="XDY33" s="6"/>
      <c r="XDZ33" s="10"/>
      <c r="XEA33" s="8"/>
      <c r="XEB33" s="8"/>
      <c r="XEC33" s="22"/>
      <c r="XED33" s="23"/>
      <c r="XEE33" s="8"/>
      <c r="XEF33" s="5"/>
      <c r="XEG33" s="6"/>
      <c r="XEH33" s="10"/>
      <c r="XEI33" s="8"/>
      <c r="XEJ33" s="8"/>
      <c r="XEK33" s="22"/>
      <c r="XEL33" s="23"/>
      <c r="XEM33" s="8"/>
      <c r="XEN33" s="5"/>
      <c r="XEO33" s="6"/>
      <c r="XEP33" s="10"/>
      <c r="XEQ33" s="8"/>
      <c r="XER33" s="8"/>
      <c r="XES33" s="22"/>
      <c r="XET33" s="23"/>
      <c r="XEU33" s="8"/>
      <c r="XEV33" s="5"/>
      <c r="XEW33" s="6"/>
      <c r="XEX33" s="10"/>
      <c r="XEY33" s="8"/>
      <c r="XEZ33" s="8"/>
      <c r="XFA33" s="22"/>
      <c r="XFB33" s="23"/>
      <c r="XFC33" s="8"/>
    </row>
    <row r="34" spans="1:16383">
      <c r="A34" s="47"/>
      <c r="B34" s="4" t="s">
        <v>34</v>
      </c>
      <c r="C34" s="90"/>
      <c r="D34" s="44" t="s">
        <v>74</v>
      </c>
      <c r="E34" s="51"/>
      <c r="F34" s="51"/>
      <c r="G34" s="45">
        <v>0</v>
      </c>
    </row>
    <row r="35" spans="1:16383" s="67" customFormat="1">
      <c r="A35" s="47">
        <v>25</v>
      </c>
      <c r="B35" s="88" t="s">
        <v>35</v>
      </c>
      <c r="C35" s="90">
        <v>1</v>
      </c>
      <c r="D35" s="44">
        <v>199.66</v>
      </c>
      <c r="E35" s="86">
        <v>3</v>
      </c>
      <c r="F35" s="87">
        <v>53.4</v>
      </c>
      <c r="G35" s="45">
        <f t="shared" si="0"/>
        <v>26.745467294400484</v>
      </c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68"/>
      <c r="GJ35" s="68"/>
      <c r="GK35" s="68"/>
      <c r="GL35" s="68"/>
      <c r="GM35" s="68"/>
      <c r="GN35" s="68"/>
      <c r="GO35" s="68"/>
      <c r="GP35" s="68"/>
      <c r="GQ35" s="68"/>
      <c r="GR35" s="68"/>
      <c r="GS35" s="68"/>
      <c r="GT35" s="68"/>
      <c r="GU35" s="68"/>
      <c r="GV35" s="68"/>
      <c r="GW35" s="68"/>
      <c r="GX35" s="68"/>
      <c r="GY35" s="68"/>
      <c r="GZ35" s="68"/>
      <c r="HA35" s="68"/>
      <c r="HB35" s="68"/>
      <c r="HC35" s="68"/>
      <c r="HD35" s="68"/>
      <c r="HE35" s="68"/>
      <c r="HF35" s="68"/>
      <c r="HG35" s="68"/>
      <c r="HH35" s="68"/>
      <c r="HI35" s="68"/>
      <c r="HJ35" s="68"/>
      <c r="HK35" s="68"/>
      <c r="HL35" s="68"/>
      <c r="HM35" s="68"/>
      <c r="HN35" s="68"/>
      <c r="HO35" s="68"/>
      <c r="HP35" s="68"/>
      <c r="HQ35" s="68"/>
      <c r="HR35" s="68"/>
      <c r="HS35" s="68"/>
      <c r="HT35" s="68"/>
      <c r="HU35" s="68"/>
      <c r="HV35" s="68"/>
      <c r="HW35" s="68"/>
      <c r="HX35" s="68"/>
      <c r="HY35" s="68"/>
      <c r="HZ35" s="68"/>
      <c r="IA35" s="68"/>
      <c r="IB35" s="68"/>
      <c r="IC35" s="68"/>
      <c r="ID35" s="68"/>
      <c r="IE35" s="68"/>
      <c r="IF35" s="68"/>
      <c r="IG35" s="68"/>
      <c r="IH35" s="68"/>
      <c r="II35" s="68"/>
      <c r="IJ35" s="68"/>
      <c r="IK35" s="68"/>
      <c r="IL35" s="68"/>
      <c r="IM35" s="68"/>
      <c r="IN35" s="68"/>
      <c r="IO35" s="68"/>
      <c r="IP35" s="68"/>
      <c r="IQ35" s="68"/>
      <c r="IR35" s="68"/>
      <c r="IS35" s="68"/>
      <c r="IT35" s="68"/>
      <c r="IU35" s="68"/>
      <c r="IV35" s="68"/>
      <c r="IW35" s="68"/>
      <c r="IX35" s="68"/>
      <c r="IY35" s="68"/>
      <c r="IZ35" s="68"/>
      <c r="JA35" s="68"/>
      <c r="JB35" s="68"/>
      <c r="JC35" s="68"/>
      <c r="JD35" s="68"/>
      <c r="JE35" s="68"/>
      <c r="JF35" s="68"/>
      <c r="JG35" s="68"/>
      <c r="JH35" s="68"/>
      <c r="JI35" s="68"/>
      <c r="JJ35" s="68"/>
      <c r="JK35" s="68"/>
      <c r="JL35" s="68"/>
      <c r="JM35" s="68"/>
      <c r="JN35" s="68"/>
      <c r="JO35" s="68"/>
      <c r="JP35" s="68"/>
      <c r="JQ35" s="68"/>
      <c r="JR35" s="68"/>
      <c r="JS35" s="68"/>
      <c r="JT35" s="68"/>
      <c r="JU35" s="68"/>
    </row>
    <row r="36" spans="1:16383" s="67" customFormat="1">
      <c r="A36" s="47">
        <v>26</v>
      </c>
      <c r="B36" s="88" t="s">
        <v>36</v>
      </c>
      <c r="C36" s="90">
        <v>43</v>
      </c>
      <c r="D36" s="44">
        <v>7187.76</v>
      </c>
      <c r="E36" s="18">
        <v>1958</v>
      </c>
      <c r="F36" s="85">
        <v>16615.400000000001</v>
      </c>
      <c r="G36" s="45">
        <f t="shared" si="0"/>
        <v>231.16242055939546</v>
      </c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8"/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8"/>
      <c r="GO36" s="68"/>
      <c r="GP36" s="68"/>
      <c r="GQ36" s="68"/>
      <c r="GR36" s="68"/>
      <c r="GS36" s="68"/>
      <c r="GT36" s="68"/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68"/>
      <c r="HG36" s="68"/>
      <c r="HH36" s="68"/>
      <c r="HI36" s="68"/>
      <c r="HJ36" s="68"/>
      <c r="HK36" s="68"/>
      <c r="HL36" s="68"/>
      <c r="HM36" s="68"/>
      <c r="HN36" s="68"/>
      <c r="HO36" s="68"/>
      <c r="HP36" s="68"/>
      <c r="HQ36" s="68"/>
      <c r="HR36" s="68"/>
      <c r="HS36" s="68"/>
      <c r="HT36" s="68"/>
      <c r="HU36" s="68"/>
      <c r="HV36" s="68"/>
      <c r="HW36" s="68"/>
      <c r="HX36" s="68"/>
      <c r="HY36" s="68"/>
      <c r="HZ36" s="68"/>
      <c r="IA36" s="68"/>
      <c r="IB36" s="68"/>
      <c r="IC36" s="68"/>
      <c r="ID36" s="68"/>
      <c r="IE36" s="68"/>
      <c r="IF36" s="68"/>
      <c r="IG36" s="68"/>
      <c r="IH36" s="68"/>
      <c r="II36" s="68"/>
      <c r="IJ36" s="68"/>
      <c r="IK36" s="68"/>
      <c r="IL36" s="68"/>
      <c r="IM36" s="68"/>
      <c r="IN36" s="68"/>
      <c r="IO36" s="68"/>
      <c r="IP36" s="68"/>
      <c r="IQ36" s="68"/>
      <c r="IR36" s="68"/>
      <c r="IS36" s="68"/>
      <c r="IT36" s="68"/>
      <c r="IU36" s="68"/>
      <c r="IV36" s="68"/>
      <c r="IW36" s="68"/>
      <c r="IX36" s="68"/>
      <c r="IY36" s="68"/>
      <c r="IZ36" s="68"/>
      <c r="JA36" s="68"/>
      <c r="JB36" s="68"/>
      <c r="JC36" s="68"/>
      <c r="JD36" s="68"/>
      <c r="JE36" s="68"/>
      <c r="JF36" s="68"/>
      <c r="JG36" s="68"/>
      <c r="JH36" s="68"/>
      <c r="JI36" s="68"/>
      <c r="JJ36" s="68"/>
      <c r="JK36" s="68"/>
      <c r="JL36" s="68"/>
      <c r="JM36" s="68"/>
      <c r="JN36" s="68"/>
      <c r="JO36" s="68"/>
      <c r="JP36" s="68"/>
      <c r="JQ36" s="68"/>
      <c r="JR36" s="68"/>
      <c r="JS36" s="68"/>
      <c r="JT36" s="68"/>
      <c r="JU36" s="68"/>
    </row>
    <row r="37" spans="1:16383" s="67" customFormat="1">
      <c r="A37" s="47">
        <v>27</v>
      </c>
      <c r="B37" s="88" t="s">
        <v>37</v>
      </c>
      <c r="C37" s="90">
        <v>7</v>
      </c>
      <c r="D37" s="44">
        <v>998.3</v>
      </c>
      <c r="E37" s="18">
        <v>62</v>
      </c>
      <c r="F37" s="85">
        <v>101</v>
      </c>
      <c r="G37" s="45">
        <f t="shared" si="0"/>
        <v>10.117199238705799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8"/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68"/>
      <c r="FW37" s="68"/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68"/>
      <c r="GJ37" s="68"/>
      <c r="GK37" s="68"/>
      <c r="GL37" s="68"/>
      <c r="GM37" s="68"/>
      <c r="GN37" s="68"/>
      <c r="GO37" s="68"/>
      <c r="GP37" s="68"/>
      <c r="GQ37" s="68"/>
      <c r="GR37" s="68"/>
      <c r="GS37" s="68"/>
      <c r="GT37" s="68"/>
      <c r="GU37" s="68"/>
      <c r="GV37" s="68"/>
      <c r="GW37" s="68"/>
      <c r="GX37" s="68"/>
      <c r="GY37" s="68"/>
      <c r="GZ37" s="68"/>
      <c r="HA37" s="68"/>
      <c r="HB37" s="68"/>
      <c r="HC37" s="68"/>
      <c r="HD37" s="68"/>
      <c r="HE37" s="68"/>
      <c r="HF37" s="68"/>
      <c r="HG37" s="68"/>
      <c r="HH37" s="68"/>
      <c r="HI37" s="68"/>
      <c r="HJ37" s="68"/>
      <c r="HK37" s="68"/>
      <c r="HL37" s="68"/>
      <c r="HM37" s="68"/>
      <c r="HN37" s="68"/>
      <c r="HO37" s="68"/>
      <c r="HP37" s="68"/>
      <c r="HQ37" s="68"/>
      <c r="HR37" s="68"/>
      <c r="HS37" s="68"/>
      <c r="HT37" s="68"/>
      <c r="HU37" s="68"/>
      <c r="HV37" s="68"/>
      <c r="HW37" s="68"/>
      <c r="HX37" s="68"/>
      <c r="HY37" s="68"/>
      <c r="HZ37" s="68"/>
      <c r="IA37" s="68"/>
      <c r="IB37" s="68"/>
      <c r="IC37" s="68"/>
      <c r="ID37" s="68"/>
      <c r="IE37" s="68"/>
      <c r="IF37" s="68"/>
      <c r="IG37" s="68"/>
      <c r="IH37" s="68"/>
      <c r="II37" s="68"/>
      <c r="IJ37" s="68"/>
      <c r="IK37" s="68"/>
      <c r="IL37" s="68"/>
      <c r="IM37" s="68"/>
      <c r="IN37" s="68"/>
      <c r="IO37" s="68"/>
      <c r="IP37" s="68"/>
      <c r="IQ37" s="68"/>
      <c r="IR37" s="68"/>
      <c r="IS37" s="68"/>
      <c r="IT37" s="68"/>
      <c r="IU37" s="68"/>
      <c r="IV37" s="68"/>
      <c r="IW37" s="68"/>
      <c r="IX37" s="68"/>
      <c r="IY37" s="68"/>
      <c r="IZ37" s="68"/>
      <c r="JA37" s="68"/>
      <c r="JB37" s="68"/>
      <c r="JC37" s="68"/>
      <c r="JD37" s="68"/>
      <c r="JE37" s="68"/>
      <c r="JF37" s="68"/>
      <c r="JG37" s="68"/>
      <c r="JH37" s="68"/>
      <c r="JI37" s="68"/>
      <c r="JJ37" s="68"/>
      <c r="JK37" s="68"/>
      <c r="JL37" s="68"/>
      <c r="JM37" s="68"/>
      <c r="JN37" s="68"/>
      <c r="JO37" s="68"/>
      <c r="JP37" s="68"/>
      <c r="JQ37" s="68"/>
      <c r="JR37" s="68"/>
      <c r="JS37" s="68"/>
      <c r="JT37" s="68"/>
      <c r="JU37" s="68"/>
    </row>
    <row r="38" spans="1:16383" s="67" customFormat="1">
      <c r="A38" s="47">
        <v>28</v>
      </c>
      <c r="B38" s="88" t="s">
        <v>38</v>
      </c>
      <c r="C38" s="90">
        <v>0</v>
      </c>
      <c r="D38" s="44">
        <v>0</v>
      </c>
      <c r="E38" s="51">
        <v>0</v>
      </c>
      <c r="F38" s="51">
        <v>0</v>
      </c>
      <c r="G38" s="45">
        <v>0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68"/>
      <c r="ID38" s="68"/>
      <c r="IE38" s="68"/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68"/>
      <c r="IQ38" s="68"/>
      <c r="IR38" s="68"/>
      <c r="IS38" s="68"/>
      <c r="IT38" s="68"/>
      <c r="IU38" s="68"/>
      <c r="IV38" s="68"/>
      <c r="IW38" s="68"/>
      <c r="IX38" s="68"/>
      <c r="IY38" s="68"/>
      <c r="IZ38" s="68"/>
      <c r="JA38" s="68"/>
      <c r="JB38" s="68"/>
      <c r="JC38" s="68"/>
      <c r="JD38" s="68"/>
      <c r="JE38" s="68"/>
      <c r="JF38" s="68"/>
      <c r="JG38" s="68"/>
      <c r="JH38" s="68"/>
      <c r="JI38" s="68"/>
      <c r="JJ38" s="68"/>
      <c r="JK38" s="68"/>
      <c r="JL38" s="68"/>
      <c r="JM38" s="68"/>
      <c r="JN38" s="68"/>
      <c r="JO38" s="68"/>
      <c r="JP38" s="68"/>
      <c r="JQ38" s="68"/>
      <c r="JR38" s="68"/>
      <c r="JS38" s="68"/>
      <c r="JT38" s="68"/>
      <c r="JU38" s="68"/>
    </row>
    <row r="39" spans="1:16383" s="67" customFormat="1">
      <c r="A39" s="47">
        <v>29</v>
      </c>
      <c r="B39" s="88" t="s">
        <v>39</v>
      </c>
      <c r="C39" s="90">
        <v>0</v>
      </c>
      <c r="D39" s="44">
        <v>0</v>
      </c>
      <c r="E39" s="18"/>
      <c r="F39" s="20"/>
      <c r="G39" s="45">
        <v>0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8"/>
      <c r="GX39" s="68"/>
      <c r="GY39" s="68"/>
      <c r="GZ39" s="68"/>
      <c r="HA39" s="68"/>
      <c r="HB39" s="68"/>
      <c r="HC39" s="68"/>
      <c r="HD39" s="68"/>
      <c r="HE39" s="68"/>
      <c r="HF39" s="68"/>
      <c r="HG39" s="68"/>
      <c r="HH39" s="68"/>
      <c r="HI39" s="68"/>
      <c r="HJ39" s="68"/>
      <c r="HK39" s="68"/>
      <c r="HL39" s="68"/>
      <c r="HM39" s="68"/>
      <c r="HN39" s="68"/>
      <c r="HO39" s="68"/>
      <c r="HP39" s="68"/>
      <c r="HQ39" s="68"/>
      <c r="HR39" s="68"/>
      <c r="HS39" s="68"/>
      <c r="HT39" s="68"/>
      <c r="HU39" s="68"/>
      <c r="HV39" s="68"/>
      <c r="HW39" s="68"/>
      <c r="HX39" s="68"/>
      <c r="HY39" s="68"/>
      <c r="HZ39" s="68"/>
      <c r="IA39" s="68"/>
      <c r="IB39" s="68"/>
      <c r="IC39" s="68"/>
      <c r="ID39" s="68"/>
      <c r="IE39" s="68"/>
      <c r="IF39" s="68"/>
      <c r="IG39" s="68"/>
      <c r="IH39" s="68"/>
      <c r="II39" s="68"/>
      <c r="IJ39" s="68"/>
      <c r="IK39" s="68"/>
      <c r="IL39" s="68"/>
      <c r="IM39" s="68"/>
      <c r="IN39" s="68"/>
      <c r="IO39" s="68"/>
      <c r="IP39" s="68"/>
      <c r="IQ39" s="68"/>
      <c r="IR39" s="68"/>
      <c r="IS39" s="68"/>
      <c r="IT39" s="68"/>
      <c r="IU39" s="68"/>
      <c r="IV39" s="68"/>
      <c r="IW39" s="68"/>
      <c r="IX39" s="68"/>
      <c r="IY39" s="68"/>
      <c r="IZ39" s="68"/>
      <c r="JA39" s="68"/>
      <c r="JB39" s="68"/>
      <c r="JC39" s="68"/>
      <c r="JD39" s="68"/>
      <c r="JE39" s="68"/>
      <c r="JF39" s="68"/>
      <c r="JG39" s="68"/>
      <c r="JH39" s="68"/>
      <c r="JI39" s="68"/>
      <c r="JJ39" s="68"/>
      <c r="JK39" s="68"/>
      <c r="JL39" s="68"/>
      <c r="JM39" s="68"/>
      <c r="JN39" s="68"/>
      <c r="JO39" s="68"/>
      <c r="JP39" s="68"/>
      <c r="JQ39" s="68"/>
      <c r="JR39" s="68"/>
      <c r="JS39" s="68"/>
      <c r="JT39" s="68"/>
      <c r="JU39" s="68"/>
    </row>
    <row r="40" spans="1:16383" s="67" customFormat="1">
      <c r="A40" s="47">
        <v>30</v>
      </c>
      <c r="B40" s="88" t="s">
        <v>40</v>
      </c>
      <c r="C40" s="90"/>
      <c r="D40" s="44">
        <v>0</v>
      </c>
      <c r="E40" s="18">
        <v>0</v>
      </c>
      <c r="F40" s="20">
        <v>0</v>
      </c>
      <c r="G40" s="45">
        <v>0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8"/>
      <c r="DN40" s="68"/>
      <c r="DO40" s="68"/>
      <c r="DP40" s="68"/>
      <c r="DQ40" s="68"/>
      <c r="DR40" s="68"/>
      <c r="DS40" s="68"/>
      <c r="DT40" s="68"/>
      <c r="DU40" s="68"/>
      <c r="DV40" s="68"/>
      <c r="DW40" s="68"/>
      <c r="DX40" s="68"/>
      <c r="DY40" s="68"/>
      <c r="DZ40" s="68"/>
      <c r="EA40" s="68"/>
      <c r="EB40" s="68"/>
      <c r="EC40" s="68"/>
      <c r="ED40" s="68"/>
      <c r="EE40" s="68"/>
      <c r="EF40" s="68"/>
      <c r="EG40" s="68"/>
      <c r="EH40" s="68"/>
      <c r="EI40" s="68"/>
      <c r="EJ40" s="68"/>
      <c r="EK40" s="68"/>
      <c r="EL40" s="68"/>
      <c r="EM40" s="68"/>
      <c r="EN40" s="68"/>
      <c r="EO40" s="68"/>
      <c r="EP40" s="68"/>
      <c r="EQ40" s="68"/>
      <c r="ER40" s="68"/>
      <c r="ES40" s="68"/>
      <c r="ET40" s="68"/>
      <c r="EU40" s="68"/>
      <c r="EV40" s="68"/>
      <c r="EW40" s="68"/>
      <c r="EX40" s="68"/>
      <c r="EY40" s="68"/>
      <c r="EZ40" s="68"/>
      <c r="FA40" s="68"/>
      <c r="FB40" s="68"/>
      <c r="FC40" s="68"/>
      <c r="FD40" s="68"/>
      <c r="FE40" s="68"/>
      <c r="FF40" s="68"/>
      <c r="FG40" s="68"/>
      <c r="FH40" s="68"/>
      <c r="FI40" s="68"/>
      <c r="FJ40" s="68"/>
      <c r="FK40" s="68"/>
      <c r="FL40" s="68"/>
      <c r="FM40" s="68"/>
      <c r="FN40" s="68"/>
      <c r="FO40" s="68"/>
      <c r="FP40" s="68"/>
      <c r="FQ40" s="68"/>
      <c r="FR40" s="68"/>
      <c r="FS40" s="68"/>
      <c r="FT40" s="68"/>
      <c r="FU40" s="68"/>
      <c r="FV40" s="68"/>
      <c r="FW40" s="68"/>
      <c r="FX40" s="68"/>
      <c r="FY40" s="68"/>
      <c r="FZ40" s="68"/>
      <c r="GA40" s="68"/>
      <c r="GB40" s="68"/>
      <c r="GC40" s="68"/>
      <c r="GD40" s="68"/>
      <c r="GE40" s="68"/>
      <c r="GF40" s="68"/>
      <c r="GG40" s="68"/>
      <c r="GH40" s="68"/>
      <c r="GI40" s="68"/>
      <c r="GJ40" s="68"/>
      <c r="GK40" s="68"/>
      <c r="GL40" s="68"/>
      <c r="GM40" s="68"/>
      <c r="GN40" s="68"/>
      <c r="GO40" s="68"/>
      <c r="GP40" s="68"/>
      <c r="GQ40" s="68"/>
      <c r="GR40" s="68"/>
      <c r="GS40" s="68"/>
      <c r="GT40" s="68"/>
      <c r="GU40" s="68"/>
      <c r="GV40" s="68"/>
      <c r="GW40" s="68"/>
      <c r="GX40" s="68"/>
      <c r="GY40" s="68"/>
      <c r="GZ40" s="68"/>
      <c r="HA40" s="68"/>
      <c r="HB40" s="68"/>
      <c r="HC40" s="68"/>
      <c r="HD40" s="68"/>
      <c r="HE40" s="68"/>
      <c r="HF40" s="68"/>
      <c r="HG40" s="68"/>
      <c r="HH40" s="68"/>
      <c r="HI40" s="68"/>
      <c r="HJ40" s="68"/>
      <c r="HK40" s="68"/>
      <c r="HL40" s="68"/>
      <c r="HM40" s="68"/>
      <c r="HN40" s="68"/>
      <c r="HO40" s="68"/>
      <c r="HP40" s="68"/>
      <c r="HQ40" s="68"/>
      <c r="HR40" s="68"/>
      <c r="HS40" s="68"/>
      <c r="HT40" s="68"/>
      <c r="HU40" s="68"/>
      <c r="HV40" s="68"/>
      <c r="HW40" s="68"/>
      <c r="HX40" s="68"/>
      <c r="HY40" s="68"/>
      <c r="HZ40" s="68"/>
      <c r="IA40" s="68"/>
      <c r="IB40" s="68"/>
      <c r="IC40" s="68"/>
      <c r="ID40" s="68"/>
      <c r="IE40" s="68"/>
      <c r="IF40" s="68"/>
      <c r="IG40" s="68"/>
      <c r="IH40" s="68"/>
      <c r="II40" s="68"/>
      <c r="IJ40" s="68"/>
      <c r="IK40" s="68"/>
      <c r="IL40" s="68"/>
      <c r="IM40" s="68"/>
      <c r="IN40" s="68"/>
      <c r="IO40" s="68"/>
      <c r="IP40" s="68"/>
      <c r="IQ40" s="68"/>
      <c r="IR40" s="68"/>
      <c r="IS40" s="68"/>
      <c r="IT40" s="68"/>
      <c r="IU40" s="68"/>
      <c r="IV40" s="68"/>
      <c r="IW40" s="68"/>
      <c r="IX40" s="68"/>
      <c r="IY40" s="68"/>
      <c r="IZ40" s="68"/>
      <c r="JA40" s="68"/>
      <c r="JB40" s="68"/>
      <c r="JC40" s="68"/>
      <c r="JD40" s="68"/>
      <c r="JE40" s="68"/>
      <c r="JF40" s="68"/>
      <c r="JG40" s="68"/>
      <c r="JH40" s="68"/>
      <c r="JI40" s="68"/>
      <c r="JJ40" s="68"/>
      <c r="JK40" s="68"/>
      <c r="JL40" s="68"/>
      <c r="JM40" s="68"/>
      <c r="JN40" s="68"/>
      <c r="JO40" s="68"/>
      <c r="JP40" s="68"/>
      <c r="JQ40" s="68"/>
      <c r="JR40" s="68"/>
      <c r="JS40" s="68"/>
      <c r="JT40" s="68"/>
      <c r="JU40" s="68"/>
    </row>
    <row r="41" spans="1:16383" s="67" customFormat="1">
      <c r="A41" s="47">
        <v>31</v>
      </c>
      <c r="B41" s="88" t="s">
        <v>41</v>
      </c>
      <c r="C41" s="90">
        <v>3</v>
      </c>
      <c r="D41" s="44">
        <v>798.64</v>
      </c>
      <c r="E41" s="18">
        <v>0</v>
      </c>
      <c r="F41" s="20">
        <v>0</v>
      </c>
      <c r="G41" s="45">
        <f t="shared" si="0"/>
        <v>0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8"/>
      <c r="FF41" s="68"/>
      <c r="FG41" s="68"/>
      <c r="FH41" s="68"/>
      <c r="FI41" s="68"/>
      <c r="FJ41" s="68"/>
      <c r="FK41" s="68"/>
      <c r="FL41" s="68"/>
      <c r="FM41" s="68"/>
      <c r="FN41" s="68"/>
      <c r="FO41" s="68"/>
      <c r="FP41" s="68"/>
      <c r="FQ41" s="68"/>
      <c r="FR41" s="68"/>
      <c r="FS41" s="68"/>
      <c r="FT41" s="68"/>
      <c r="FU41" s="68"/>
      <c r="FV41" s="68"/>
      <c r="FW41" s="68"/>
      <c r="FX41" s="68"/>
      <c r="FY41" s="68"/>
      <c r="FZ41" s="68"/>
      <c r="GA41" s="68"/>
      <c r="GB41" s="68"/>
      <c r="GC41" s="68"/>
      <c r="GD41" s="68"/>
      <c r="GE41" s="68"/>
      <c r="GF41" s="68"/>
      <c r="GG41" s="68"/>
      <c r="GH41" s="68"/>
      <c r="GI41" s="68"/>
      <c r="GJ41" s="68"/>
      <c r="GK41" s="68"/>
      <c r="GL41" s="68"/>
      <c r="GM41" s="68"/>
      <c r="GN41" s="68"/>
      <c r="GO41" s="68"/>
      <c r="GP41" s="68"/>
      <c r="GQ41" s="68"/>
      <c r="GR41" s="68"/>
      <c r="GS41" s="68"/>
      <c r="GT41" s="68"/>
      <c r="GU41" s="68"/>
      <c r="GV41" s="68"/>
      <c r="GW41" s="68"/>
      <c r="GX41" s="68"/>
      <c r="GY41" s="68"/>
      <c r="GZ41" s="68"/>
      <c r="HA41" s="68"/>
      <c r="HB41" s="68"/>
      <c r="HC41" s="68"/>
      <c r="HD41" s="68"/>
      <c r="HE41" s="68"/>
      <c r="HF41" s="68"/>
      <c r="HG41" s="68"/>
      <c r="HH41" s="68"/>
      <c r="HI41" s="68"/>
      <c r="HJ41" s="68"/>
      <c r="HK41" s="68"/>
      <c r="HL41" s="68"/>
      <c r="HM41" s="68"/>
      <c r="HN41" s="68"/>
      <c r="HO41" s="68"/>
      <c r="HP41" s="68"/>
      <c r="HQ41" s="68"/>
      <c r="HR41" s="68"/>
      <c r="HS41" s="68"/>
      <c r="HT41" s="68"/>
      <c r="HU41" s="68"/>
      <c r="HV41" s="68"/>
      <c r="HW41" s="68"/>
      <c r="HX41" s="68"/>
      <c r="HY41" s="68"/>
      <c r="HZ41" s="68"/>
      <c r="IA41" s="68"/>
      <c r="IB41" s="68"/>
      <c r="IC41" s="68"/>
      <c r="ID41" s="68"/>
      <c r="IE41" s="68"/>
      <c r="IF41" s="68"/>
      <c r="IG41" s="68"/>
      <c r="IH41" s="68"/>
      <c r="II41" s="68"/>
      <c r="IJ41" s="68"/>
      <c r="IK41" s="68"/>
      <c r="IL41" s="68"/>
      <c r="IM41" s="68"/>
      <c r="IN41" s="68"/>
      <c r="IO41" s="68"/>
      <c r="IP41" s="68"/>
      <c r="IQ41" s="68"/>
      <c r="IR41" s="68"/>
      <c r="IS41" s="68"/>
      <c r="IT41" s="68"/>
      <c r="IU41" s="68"/>
      <c r="IV41" s="68"/>
      <c r="IW41" s="68"/>
      <c r="IX41" s="68"/>
      <c r="IY41" s="68"/>
      <c r="IZ41" s="68"/>
      <c r="JA41" s="68"/>
      <c r="JB41" s="68"/>
      <c r="JC41" s="68"/>
      <c r="JD41" s="68"/>
      <c r="JE41" s="68"/>
      <c r="JF41" s="68"/>
      <c r="JG41" s="68"/>
      <c r="JH41" s="68"/>
      <c r="JI41" s="68"/>
      <c r="JJ41" s="68"/>
      <c r="JK41" s="68"/>
      <c r="JL41" s="68"/>
      <c r="JM41" s="68"/>
      <c r="JN41" s="68"/>
      <c r="JO41" s="68"/>
      <c r="JP41" s="68"/>
      <c r="JQ41" s="68"/>
      <c r="JR41" s="68"/>
      <c r="JS41" s="68"/>
      <c r="JT41" s="68"/>
      <c r="JU41" s="68"/>
    </row>
    <row r="42" spans="1:16383">
      <c r="A42" s="5"/>
      <c r="B42" s="6" t="s">
        <v>31</v>
      </c>
      <c r="C42" s="60">
        <f>SUM(C35:C41)</f>
        <v>54</v>
      </c>
      <c r="D42" s="52">
        <f>SUM(D35:D41)</f>
        <v>9184.3599999999988</v>
      </c>
      <c r="E42" s="53">
        <f>SUM(E35:E41)</f>
        <v>2023</v>
      </c>
      <c r="F42" s="54">
        <f>SUM(F35:F41)</f>
        <v>16769.800000000003</v>
      </c>
      <c r="G42" s="54">
        <f t="shared" si="0"/>
        <v>182.59083920926452</v>
      </c>
      <c r="H42" s="31"/>
      <c r="I42" s="4"/>
      <c r="J42" s="32"/>
      <c r="K42" s="33"/>
      <c r="L42" s="33"/>
      <c r="M42" s="34"/>
      <c r="N42" s="35"/>
      <c r="O42" s="33"/>
      <c r="P42" s="31"/>
      <c r="Q42" s="4"/>
      <c r="R42" s="32"/>
      <c r="S42" s="33"/>
      <c r="T42" s="33"/>
      <c r="U42" s="34"/>
      <c r="V42" s="35"/>
      <c r="W42" s="33"/>
      <c r="X42" s="31"/>
      <c r="Y42" s="4"/>
      <c r="Z42" s="32"/>
      <c r="AA42" s="33"/>
      <c r="AB42" s="33"/>
      <c r="AC42" s="34"/>
      <c r="AD42" s="35"/>
      <c r="AE42" s="33"/>
      <c r="AF42" s="31"/>
      <c r="AG42" s="4"/>
      <c r="AH42" s="32"/>
      <c r="AI42" s="33"/>
      <c r="AJ42" s="33"/>
      <c r="AK42" s="34"/>
      <c r="AL42" s="35"/>
      <c r="AM42" s="33"/>
      <c r="AN42" s="31"/>
      <c r="AO42" s="4"/>
      <c r="AP42" s="32"/>
      <c r="AQ42" s="33"/>
      <c r="AR42" s="33"/>
      <c r="AS42" s="34"/>
      <c r="AT42" s="35"/>
      <c r="AU42" s="33"/>
      <c r="AV42" s="31"/>
      <c r="AW42" s="4"/>
      <c r="AX42" s="32"/>
      <c r="AY42" s="33"/>
      <c r="AZ42" s="33"/>
      <c r="BA42" s="34"/>
      <c r="BB42" s="35"/>
      <c r="BC42" s="33"/>
      <c r="BD42" s="31"/>
      <c r="BE42" s="4"/>
      <c r="BF42" s="32"/>
      <c r="BG42" s="33"/>
      <c r="BH42" s="33"/>
      <c r="BI42" s="34"/>
      <c r="BJ42" s="35"/>
      <c r="BK42" s="33"/>
      <c r="BL42" s="31"/>
      <c r="BM42" s="4"/>
      <c r="BN42" s="32"/>
      <c r="BO42" s="33"/>
      <c r="BP42" s="33"/>
      <c r="BQ42" s="34"/>
      <c r="BR42" s="35"/>
      <c r="BS42" s="33"/>
      <c r="BT42" s="31"/>
      <c r="BU42" s="4"/>
      <c r="BV42" s="32"/>
      <c r="BW42" s="33"/>
      <c r="BX42" s="33"/>
      <c r="BY42" s="34"/>
      <c r="BZ42" s="35"/>
      <c r="CA42" s="33"/>
      <c r="CB42" s="31"/>
      <c r="CC42" s="4"/>
      <c r="CD42" s="32"/>
      <c r="CE42" s="33"/>
      <c r="CF42" s="33"/>
      <c r="CG42" s="34"/>
      <c r="CH42" s="35"/>
      <c r="CI42" s="33"/>
      <c r="CJ42" s="31"/>
      <c r="CK42" s="4"/>
      <c r="CL42" s="32"/>
      <c r="CM42" s="33"/>
      <c r="CN42" s="33"/>
      <c r="CO42" s="34"/>
      <c r="CP42" s="35"/>
      <c r="CQ42" s="33"/>
      <c r="CR42" s="31"/>
      <c r="CS42" s="4"/>
      <c r="CT42" s="32"/>
      <c r="CU42" s="33"/>
      <c r="CV42" s="33"/>
      <c r="CW42" s="34"/>
      <c r="CX42" s="35"/>
      <c r="CY42" s="33"/>
      <c r="CZ42" s="31"/>
      <c r="DA42" s="4"/>
      <c r="DB42" s="32"/>
      <c r="DC42" s="33"/>
      <c r="DD42" s="33"/>
      <c r="DE42" s="34"/>
      <c r="DF42" s="35"/>
      <c r="DG42" s="33"/>
      <c r="DH42" s="31"/>
      <c r="DI42" s="4"/>
      <c r="DJ42" s="32"/>
      <c r="DK42" s="33"/>
      <c r="DL42" s="33"/>
      <c r="DM42" s="34"/>
      <c r="DN42" s="35"/>
      <c r="DO42" s="33"/>
      <c r="DP42" s="31"/>
      <c r="DQ42" s="4"/>
      <c r="DR42" s="32"/>
      <c r="DS42" s="33"/>
      <c r="DT42" s="33"/>
      <c r="DU42" s="34"/>
      <c r="DV42" s="35"/>
      <c r="DW42" s="33"/>
      <c r="DX42" s="31"/>
      <c r="DY42" s="4"/>
      <c r="DZ42" s="32"/>
      <c r="EA42" s="33"/>
      <c r="EB42" s="33"/>
      <c r="EC42" s="34"/>
      <c r="ED42" s="35"/>
      <c r="EE42" s="33"/>
      <c r="EF42" s="31"/>
      <c r="EG42" s="4"/>
      <c r="EH42" s="32"/>
      <c r="EI42" s="33"/>
      <c r="EJ42" s="33"/>
      <c r="EK42" s="34"/>
      <c r="EL42" s="35"/>
      <c r="EM42" s="33"/>
      <c r="EN42" s="31"/>
      <c r="EO42" s="4"/>
      <c r="EP42" s="32"/>
      <c r="EQ42" s="33"/>
      <c r="ER42" s="33"/>
      <c r="ES42" s="34"/>
      <c r="ET42" s="35"/>
      <c r="EU42" s="33"/>
      <c r="EV42" s="31"/>
      <c r="EW42" s="4"/>
      <c r="EX42" s="32"/>
      <c r="EY42" s="33"/>
      <c r="EZ42" s="33"/>
      <c r="FA42" s="34"/>
      <c r="FB42" s="35"/>
      <c r="FC42" s="33"/>
      <c r="FD42" s="31"/>
      <c r="FE42" s="4"/>
      <c r="FF42" s="32"/>
      <c r="FG42" s="33"/>
      <c r="FH42" s="33"/>
      <c r="FI42" s="34"/>
      <c r="FJ42" s="35"/>
      <c r="FK42" s="33"/>
      <c r="FL42" s="31"/>
      <c r="FM42" s="4"/>
      <c r="FN42" s="32"/>
      <c r="FO42" s="33"/>
      <c r="FP42" s="33"/>
      <c r="FQ42" s="34"/>
      <c r="FR42" s="35"/>
      <c r="FS42" s="33"/>
      <c r="FT42" s="31"/>
      <c r="FU42" s="4"/>
      <c r="FV42" s="32"/>
      <c r="FW42" s="33"/>
      <c r="FX42" s="33"/>
      <c r="FY42" s="34"/>
      <c r="FZ42" s="35"/>
      <c r="GA42" s="33"/>
      <c r="GB42" s="31"/>
      <c r="GC42" s="4"/>
      <c r="GD42" s="32"/>
      <c r="GE42" s="33"/>
      <c r="GF42" s="33"/>
      <c r="GG42" s="34"/>
      <c r="GH42" s="35"/>
      <c r="GI42" s="33"/>
      <c r="GJ42" s="31"/>
      <c r="GK42" s="4"/>
      <c r="GL42" s="32"/>
      <c r="GM42" s="33"/>
      <c r="GN42" s="33"/>
      <c r="GO42" s="34"/>
      <c r="GP42" s="35"/>
      <c r="GQ42" s="33"/>
      <c r="GR42" s="31"/>
      <c r="GS42" s="4"/>
      <c r="GT42" s="32"/>
      <c r="GU42" s="33"/>
      <c r="GV42" s="33"/>
      <c r="GW42" s="34"/>
      <c r="GX42" s="35"/>
      <c r="GY42" s="33"/>
      <c r="GZ42" s="31"/>
      <c r="HA42" s="4"/>
      <c r="HB42" s="32"/>
      <c r="HC42" s="33"/>
      <c r="HD42" s="33"/>
      <c r="HE42" s="34"/>
      <c r="HF42" s="35"/>
      <c r="HG42" s="33"/>
      <c r="HH42" s="31"/>
      <c r="HI42" s="4"/>
      <c r="HJ42" s="32"/>
      <c r="HK42" s="33"/>
      <c r="HL42" s="33"/>
      <c r="HM42" s="34"/>
      <c r="HN42" s="35"/>
      <c r="HO42" s="33"/>
      <c r="HP42" s="31"/>
      <c r="HQ42" s="4"/>
      <c r="HR42" s="32"/>
      <c r="HS42" s="33"/>
      <c r="HT42" s="33"/>
      <c r="HU42" s="34"/>
      <c r="HV42" s="35"/>
      <c r="HW42" s="33"/>
      <c r="HX42" s="31"/>
      <c r="HY42" s="4"/>
      <c r="HZ42" s="32"/>
      <c r="IA42" s="33"/>
      <c r="IB42" s="33"/>
      <c r="IC42" s="34"/>
      <c r="ID42" s="35"/>
      <c r="IE42" s="33"/>
      <c r="IF42" s="31"/>
      <c r="IG42" s="4"/>
      <c r="IH42" s="32"/>
      <c r="II42" s="33"/>
      <c r="IJ42" s="33"/>
      <c r="IK42" s="34"/>
      <c r="IL42" s="35"/>
      <c r="IM42" s="33"/>
      <c r="IN42" s="31"/>
      <c r="IO42" s="4"/>
      <c r="IP42" s="32"/>
      <c r="IQ42" s="33"/>
      <c r="IR42" s="33"/>
      <c r="IS42" s="34"/>
      <c r="IT42" s="35"/>
      <c r="IU42" s="33"/>
      <c r="IV42" s="31"/>
      <c r="IW42" s="4"/>
      <c r="IX42" s="32"/>
      <c r="IY42" s="33"/>
      <c r="IZ42" s="33"/>
      <c r="JA42" s="34"/>
      <c r="JB42" s="35"/>
      <c r="JC42" s="33"/>
      <c r="JD42" s="31"/>
      <c r="JE42" s="4"/>
      <c r="JF42" s="32"/>
      <c r="JG42" s="33"/>
      <c r="JH42" s="33"/>
      <c r="JI42" s="34"/>
      <c r="JJ42" s="35"/>
      <c r="JK42" s="33"/>
      <c r="JL42" s="31"/>
      <c r="JM42" s="4"/>
      <c r="JN42" s="32"/>
      <c r="JO42" s="33"/>
      <c r="JP42" s="33"/>
      <c r="JQ42" s="34"/>
      <c r="JR42" s="35"/>
      <c r="JS42" s="33"/>
      <c r="JT42" s="31"/>
      <c r="JU42" s="4"/>
      <c r="JV42" s="10"/>
      <c r="JW42" s="8"/>
      <c r="JX42" s="8"/>
      <c r="JY42" s="22"/>
      <c r="JZ42" s="23"/>
      <c r="KA42" s="8"/>
      <c r="KB42" s="5"/>
      <c r="KC42" s="6"/>
      <c r="KD42" s="10"/>
      <c r="KE42" s="8"/>
      <c r="KF42" s="8"/>
      <c r="KG42" s="22"/>
      <c r="KH42" s="23"/>
      <c r="KI42" s="8"/>
      <c r="KJ42" s="5"/>
      <c r="KK42" s="6"/>
      <c r="KL42" s="10"/>
      <c r="KM42" s="8"/>
      <c r="KN42" s="8"/>
      <c r="KO42" s="22"/>
      <c r="KP42" s="23"/>
      <c r="KQ42" s="8"/>
      <c r="KR42" s="5"/>
      <c r="KS42" s="6"/>
      <c r="KT42" s="10"/>
      <c r="KU42" s="8"/>
      <c r="KV42" s="8"/>
      <c r="KW42" s="22"/>
      <c r="KX42" s="23"/>
      <c r="KY42" s="8"/>
      <c r="KZ42" s="5"/>
      <c r="LA42" s="6"/>
      <c r="LB42" s="10"/>
      <c r="LC42" s="8"/>
      <c r="LD42" s="8"/>
      <c r="LE42" s="22"/>
      <c r="LF42" s="23"/>
      <c r="LG42" s="8"/>
      <c r="LH42" s="5"/>
      <c r="LI42" s="6"/>
      <c r="LJ42" s="10"/>
      <c r="LK42" s="8"/>
      <c r="LL42" s="8"/>
      <c r="LM42" s="22"/>
      <c r="LN42" s="23"/>
      <c r="LO42" s="8"/>
      <c r="LP42" s="5"/>
      <c r="LQ42" s="6"/>
      <c r="LR42" s="10"/>
      <c r="LS42" s="8"/>
      <c r="LT42" s="8"/>
      <c r="LU42" s="22"/>
      <c r="LV42" s="23"/>
      <c r="LW42" s="8"/>
      <c r="LX42" s="5"/>
      <c r="LY42" s="6"/>
      <c r="LZ42" s="10"/>
      <c r="MA42" s="8"/>
      <c r="MB42" s="8"/>
      <c r="MC42" s="22"/>
      <c r="MD42" s="23"/>
      <c r="ME42" s="8"/>
      <c r="MF42" s="5"/>
      <c r="MG42" s="6"/>
      <c r="MH42" s="10"/>
      <c r="MI42" s="8"/>
      <c r="MJ42" s="8"/>
      <c r="MK42" s="22"/>
      <c r="ML42" s="23"/>
      <c r="MM42" s="8"/>
      <c r="MN42" s="5"/>
      <c r="MO42" s="6"/>
      <c r="MP42" s="10"/>
      <c r="MQ42" s="8"/>
      <c r="MR42" s="8"/>
      <c r="MS42" s="22"/>
      <c r="MT42" s="23"/>
      <c r="MU42" s="8"/>
      <c r="MV42" s="5"/>
      <c r="MW42" s="6"/>
      <c r="MX42" s="10"/>
      <c r="MY42" s="8"/>
      <c r="MZ42" s="8"/>
      <c r="NA42" s="22"/>
      <c r="NB42" s="23"/>
      <c r="NC42" s="8"/>
      <c r="ND42" s="5"/>
      <c r="NE42" s="6"/>
      <c r="NF42" s="10"/>
      <c r="NG42" s="8"/>
      <c r="NH42" s="8"/>
      <c r="NI42" s="22"/>
      <c r="NJ42" s="23"/>
      <c r="NK42" s="8"/>
      <c r="NL42" s="5"/>
      <c r="NM42" s="6"/>
      <c r="NN42" s="10"/>
      <c r="NO42" s="8"/>
      <c r="NP42" s="8"/>
      <c r="NQ42" s="22"/>
      <c r="NR42" s="23"/>
      <c r="NS42" s="8"/>
      <c r="NT42" s="5"/>
      <c r="NU42" s="6"/>
      <c r="NV42" s="10"/>
      <c r="NW42" s="8"/>
      <c r="NX42" s="8"/>
      <c r="NY42" s="22"/>
      <c r="NZ42" s="23"/>
      <c r="OA42" s="8"/>
      <c r="OB42" s="5"/>
      <c r="OC42" s="6"/>
      <c r="OD42" s="10"/>
      <c r="OE42" s="8"/>
      <c r="OF42" s="8"/>
      <c r="OG42" s="22"/>
      <c r="OH42" s="23"/>
      <c r="OI42" s="8"/>
      <c r="OJ42" s="5"/>
      <c r="OK42" s="6"/>
      <c r="OL42" s="10"/>
      <c r="OM42" s="8"/>
      <c r="ON42" s="8"/>
      <c r="OO42" s="22"/>
      <c r="OP42" s="23"/>
      <c r="OQ42" s="8"/>
      <c r="OR42" s="5"/>
      <c r="OS42" s="6"/>
      <c r="OT42" s="10"/>
      <c r="OU42" s="8"/>
      <c r="OV42" s="8"/>
      <c r="OW42" s="22"/>
      <c r="OX42" s="23"/>
      <c r="OY42" s="8"/>
      <c r="OZ42" s="5"/>
      <c r="PA42" s="6"/>
      <c r="PB42" s="10"/>
      <c r="PC42" s="8"/>
      <c r="PD42" s="8"/>
      <c r="PE42" s="22"/>
      <c r="PF42" s="23"/>
      <c r="PG42" s="8"/>
      <c r="PH42" s="5"/>
      <c r="PI42" s="6"/>
      <c r="PJ42" s="10"/>
      <c r="PK42" s="8"/>
      <c r="PL42" s="8"/>
      <c r="PM42" s="22"/>
      <c r="PN42" s="23"/>
      <c r="PO42" s="8"/>
      <c r="PP42" s="5"/>
      <c r="PQ42" s="6"/>
      <c r="PR42" s="10"/>
      <c r="PS42" s="8"/>
      <c r="PT42" s="8"/>
      <c r="PU42" s="22"/>
      <c r="PV42" s="23"/>
      <c r="PW42" s="8"/>
      <c r="PX42" s="5"/>
      <c r="PY42" s="6"/>
      <c r="PZ42" s="10"/>
      <c r="QA42" s="8"/>
      <c r="QB42" s="8"/>
      <c r="QC42" s="22"/>
      <c r="QD42" s="23"/>
      <c r="QE42" s="8"/>
      <c r="QF42" s="5"/>
      <c r="QG42" s="6"/>
      <c r="QH42" s="10"/>
      <c r="QI42" s="8"/>
      <c r="QJ42" s="8"/>
      <c r="QK42" s="22"/>
      <c r="QL42" s="23"/>
      <c r="QM42" s="8"/>
      <c r="QN42" s="5"/>
      <c r="QO42" s="6"/>
      <c r="QP42" s="10"/>
      <c r="QQ42" s="8"/>
      <c r="QR42" s="8"/>
      <c r="QS42" s="22"/>
      <c r="QT42" s="23"/>
      <c r="QU42" s="8"/>
      <c r="QV42" s="5"/>
      <c r="QW42" s="6"/>
      <c r="QX42" s="10"/>
      <c r="QY42" s="8"/>
      <c r="QZ42" s="8"/>
      <c r="RA42" s="22"/>
      <c r="RB42" s="23"/>
      <c r="RC42" s="8"/>
      <c r="RD42" s="5"/>
      <c r="RE42" s="6"/>
      <c r="RF42" s="10"/>
      <c r="RG42" s="8"/>
      <c r="RH42" s="8"/>
      <c r="RI42" s="22"/>
      <c r="RJ42" s="23"/>
      <c r="RK42" s="8"/>
      <c r="RL42" s="5"/>
      <c r="RM42" s="6"/>
      <c r="RN42" s="10"/>
      <c r="RO42" s="8"/>
      <c r="RP42" s="8"/>
      <c r="RQ42" s="22"/>
      <c r="RR42" s="23"/>
      <c r="RS42" s="8"/>
      <c r="RT42" s="5"/>
      <c r="RU42" s="6"/>
      <c r="RV42" s="10"/>
      <c r="RW42" s="8"/>
      <c r="RX42" s="8"/>
      <c r="RY42" s="22"/>
      <c r="RZ42" s="23"/>
      <c r="SA42" s="8"/>
      <c r="SB42" s="5"/>
      <c r="SC42" s="6"/>
      <c r="SD42" s="10"/>
      <c r="SE42" s="8"/>
      <c r="SF42" s="8"/>
      <c r="SG42" s="22"/>
      <c r="SH42" s="23"/>
      <c r="SI42" s="8"/>
      <c r="SJ42" s="5"/>
      <c r="SK42" s="6"/>
      <c r="SL42" s="10"/>
      <c r="SM42" s="8"/>
      <c r="SN42" s="8"/>
      <c r="SO42" s="22"/>
      <c r="SP42" s="23"/>
      <c r="SQ42" s="8"/>
      <c r="SR42" s="5"/>
      <c r="SS42" s="6"/>
      <c r="ST42" s="10"/>
      <c r="SU42" s="8"/>
      <c r="SV42" s="8"/>
      <c r="SW42" s="22"/>
      <c r="SX42" s="23"/>
      <c r="SY42" s="8"/>
      <c r="SZ42" s="5"/>
      <c r="TA42" s="6"/>
      <c r="TB42" s="10"/>
      <c r="TC42" s="8"/>
      <c r="TD42" s="8"/>
      <c r="TE42" s="22"/>
      <c r="TF42" s="23"/>
      <c r="TG42" s="8"/>
      <c r="TH42" s="5"/>
      <c r="TI42" s="6"/>
      <c r="TJ42" s="10"/>
      <c r="TK42" s="8"/>
      <c r="TL42" s="8"/>
      <c r="TM42" s="22"/>
      <c r="TN42" s="23"/>
      <c r="TO42" s="8"/>
      <c r="TP42" s="5"/>
      <c r="TQ42" s="6"/>
      <c r="TR42" s="10"/>
      <c r="TS42" s="8"/>
      <c r="TT42" s="8"/>
      <c r="TU42" s="22"/>
      <c r="TV42" s="23"/>
      <c r="TW42" s="8"/>
      <c r="TX42" s="5"/>
      <c r="TY42" s="6"/>
      <c r="TZ42" s="10"/>
      <c r="UA42" s="8"/>
      <c r="UB42" s="8"/>
      <c r="UC42" s="22"/>
      <c r="UD42" s="23"/>
      <c r="UE42" s="8"/>
      <c r="UF42" s="5"/>
      <c r="UG42" s="6"/>
      <c r="UH42" s="10"/>
      <c r="UI42" s="8"/>
      <c r="UJ42" s="8"/>
      <c r="UK42" s="22"/>
      <c r="UL42" s="23"/>
      <c r="UM42" s="8"/>
      <c r="UN42" s="5"/>
      <c r="UO42" s="6"/>
      <c r="UP42" s="10"/>
      <c r="UQ42" s="8"/>
      <c r="UR42" s="8"/>
      <c r="US42" s="22"/>
      <c r="UT42" s="23"/>
      <c r="UU42" s="8"/>
      <c r="UV42" s="5"/>
      <c r="UW42" s="6"/>
      <c r="UX42" s="10"/>
      <c r="UY42" s="8"/>
      <c r="UZ42" s="8"/>
      <c r="VA42" s="22"/>
      <c r="VB42" s="23"/>
      <c r="VC42" s="8"/>
      <c r="VD42" s="5"/>
      <c r="VE42" s="6"/>
      <c r="VF42" s="10"/>
      <c r="VG42" s="8"/>
      <c r="VH42" s="8"/>
      <c r="VI42" s="22"/>
      <c r="VJ42" s="23"/>
      <c r="VK42" s="8"/>
      <c r="VL42" s="5"/>
      <c r="VM42" s="6"/>
      <c r="VN42" s="10"/>
      <c r="VO42" s="8"/>
      <c r="VP42" s="8"/>
      <c r="VQ42" s="22"/>
      <c r="VR42" s="23"/>
      <c r="VS42" s="8"/>
      <c r="VT42" s="5"/>
      <c r="VU42" s="6"/>
      <c r="VV42" s="10"/>
      <c r="VW42" s="8"/>
      <c r="VX42" s="8"/>
      <c r="VY42" s="22"/>
      <c r="VZ42" s="23"/>
      <c r="WA42" s="8"/>
      <c r="WB42" s="5"/>
      <c r="WC42" s="6"/>
      <c r="WD42" s="10"/>
      <c r="WE42" s="8"/>
      <c r="WF42" s="8"/>
      <c r="WG42" s="22"/>
      <c r="WH42" s="23"/>
      <c r="WI42" s="8"/>
      <c r="WJ42" s="5"/>
      <c r="WK42" s="6"/>
      <c r="WL42" s="10"/>
      <c r="WM42" s="8"/>
      <c r="WN42" s="8"/>
      <c r="WO42" s="22"/>
      <c r="WP42" s="23"/>
      <c r="WQ42" s="8"/>
      <c r="WR42" s="5"/>
      <c r="WS42" s="6"/>
      <c r="WT42" s="10"/>
      <c r="WU42" s="8"/>
      <c r="WV42" s="8"/>
      <c r="WW42" s="22"/>
      <c r="WX42" s="23"/>
      <c r="WY42" s="8"/>
      <c r="WZ42" s="5"/>
      <c r="XA42" s="6"/>
      <c r="XB42" s="10"/>
      <c r="XC42" s="8"/>
      <c r="XD42" s="8"/>
      <c r="XE42" s="22"/>
      <c r="XF42" s="23"/>
      <c r="XG42" s="8"/>
      <c r="XH42" s="5"/>
      <c r="XI42" s="6"/>
      <c r="XJ42" s="10"/>
      <c r="XK42" s="8"/>
      <c r="XL42" s="8"/>
      <c r="XM42" s="22"/>
      <c r="XN42" s="23"/>
      <c r="XO42" s="8"/>
      <c r="XP42" s="5"/>
      <c r="XQ42" s="6"/>
      <c r="XR42" s="10"/>
      <c r="XS42" s="8"/>
      <c r="XT42" s="8"/>
      <c r="XU42" s="22"/>
      <c r="XV42" s="23"/>
      <c r="XW42" s="8"/>
      <c r="XX42" s="5"/>
      <c r="XY42" s="6"/>
      <c r="XZ42" s="10"/>
      <c r="YA42" s="8"/>
      <c r="YB42" s="8"/>
      <c r="YC42" s="22"/>
      <c r="YD42" s="23"/>
      <c r="YE42" s="8"/>
      <c r="YF42" s="5"/>
      <c r="YG42" s="6"/>
      <c r="YH42" s="10"/>
      <c r="YI42" s="8"/>
      <c r="YJ42" s="8"/>
      <c r="YK42" s="22"/>
      <c r="YL42" s="23"/>
      <c r="YM42" s="8"/>
      <c r="YN42" s="5"/>
      <c r="YO42" s="6"/>
      <c r="YP42" s="10"/>
      <c r="YQ42" s="8"/>
      <c r="YR42" s="8"/>
      <c r="YS42" s="22"/>
      <c r="YT42" s="23"/>
      <c r="YU42" s="8"/>
      <c r="YV42" s="5"/>
      <c r="YW42" s="6"/>
      <c r="YX42" s="10"/>
      <c r="YY42" s="8"/>
      <c r="YZ42" s="8"/>
      <c r="ZA42" s="22"/>
      <c r="ZB42" s="23"/>
      <c r="ZC42" s="8"/>
      <c r="ZD42" s="5"/>
      <c r="ZE42" s="6"/>
      <c r="ZF42" s="10"/>
      <c r="ZG42" s="8"/>
      <c r="ZH42" s="8"/>
      <c r="ZI42" s="22"/>
      <c r="ZJ42" s="23"/>
      <c r="ZK42" s="8"/>
      <c r="ZL42" s="5"/>
      <c r="ZM42" s="6"/>
      <c r="ZN42" s="10"/>
      <c r="ZO42" s="8"/>
      <c r="ZP42" s="8"/>
      <c r="ZQ42" s="22"/>
      <c r="ZR42" s="23"/>
      <c r="ZS42" s="8"/>
      <c r="ZT42" s="5"/>
      <c r="ZU42" s="6"/>
      <c r="ZV42" s="10"/>
      <c r="ZW42" s="8"/>
      <c r="ZX42" s="8"/>
      <c r="ZY42" s="22"/>
      <c r="ZZ42" s="23"/>
      <c r="AAA42" s="8"/>
      <c r="AAB42" s="5"/>
      <c r="AAC42" s="6"/>
      <c r="AAD42" s="10"/>
      <c r="AAE42" s="8"/>
      <c r="AAF42" s="8"/>
      <c r="AAG42" s="22"/>
      <c r="AAH42" s="23"/>
      <c r="AAI42" s="8"/>
      <c r="AAJ42" s="5"/>
      <c r="AAK42" s="6"/>
      <c r="AAL42" s="10"/>
      <c r="AAM42" s="8"/>
      <c r="AAN42" s="8"/>
      <c r="AAO42" s="22"/>
      <c r="AAP42" s="23"/>
      <c r="AAQ42" s="8"/>
      <c r="AAR42" s="5"/>
      <c r="AAS42" s="6"/>
      <c r="AAT42" s="10"/>
      <c r="AAU42" s="8"/>
      <c r="AAV42" s="8"/>
      <c r="AAW42" s="22"/>
      <c r="AAX42" s="23"/>
      <c r="AAY42" s="8"/>
      <c r="AAZ42" s="5"/>
      <c r="ABA42" s="6"/>
      <c r="ABB42" s="10"/>
      <c r="ABC42" s="8"/>
      <c r="ABD42" s="8"/>
      <c r="ABE42" s="22"/>
      <c r="ABF42" s="23"/>
      <c r="ABG42" s="8"/>
      <c r="ABH42" s="5"/>
      <c r="ABI42" s="6"/>
      <c r="ABJ42" s="10"/>
      <c r="ABK42" s="8"/>
      <c r="ABL42" s="8"/>
      <c r="ABM42" s="22"/>
      <c r="ABN42" s="23"/>
      <c r="ABO42" s="8"/>
      <c r="ABP42" s="5"/>
      <c r="ABQ42" s="6"/>
      <c r="ABR42" s="10"/>
      <c r="ABS42" s="8"/>
      <c r="ABT42" s="8"/>
      <c r="ABU42" s="22"/>
      <c r="ABV42" s="23"/>
      <c r="ABW42" s="8"/>
      <c r="ABX42" s="5"/>
      <c r="ABY42" s="6"/>
      <c r="ABZ42" s="10"/>
      <c r="ACA42" s="8"/>
      <c r="ACB42" s="8"/>
      <c r="ACC42" s="22"/>
      <c r="ACD42" s="23"/>
      <c r="ACE42" s="8"/>
      <c r="ACF42" s="5"/>
      <c r="ACG42" s="6"/>
      <c r="ACH42" s="10"/>
      <c r="ACI42" s="8"/>
      <c r="ACJ42" s="8"/>
      <c r="ACK42" s="22"/>
      <c r="ACL42" s="23"/>
      <c r="ACM42" s="8"/>
      <c r="ACN42" s="5"/>
      <c r="ACO42" s="6"/>
      <c r="ACP42" s="10"/>
      <c r="ACQ42" s="8"/>
      <c r="ACR42" s="8"/>
      <c r="ACS42" s="22"/>
      <c r="ACT42" s="23"/>
      <c r="ACU42" s="8"/>
      <c r="ACV42" s="5"/>
      <c r="ACW42" s="6"/>
      <c r="ACX42" s="10"/>
      <c r="ACY42" s="8"/>
      <c r="ACZ42" s="8"/>
      <c r="ADA42" s="22"/>
      <c r="ADB42" s="23"/>
      <c r="ADC42" s="8"/>
      <c r="ADD42" s="5"/>
      <c r="ADE42" s="6"/>
      <c r="ADF42" s="10"/>
      <c r="ADG42" s="8"/>
      <c r="ADH42" s="8"/>
      <c r="ADI42" s="22"/>
      <c r="ADJ42" s="23"/>
      <c r="ADK42" s="8"/>
      <c r="ADL42" s="5"/>
      <c r="ADM42" s="6"/>
      <c r="ADN42" s="10"/>
      <c r="ADO42" s="8"/>
      <c r="ADP42" s="8"/>
      <c r="ADQ42" s="22"/>
      <c r="ADR42" s="23"/>
      <c r="ADS42" s="8"/>
      <c r="ADT42" s="5"/>
      <c r="ADU42" s="6"/>
      <c r="ADV42" s="10"/>
      <c r="ADW42" s="8"/>
      <c r="ADX42" s="8"/>
      <c r="ADY42" s="22"/>
      <c r="ADZ42" s="23"/>
      <c r="AEA42" s="8"/>
      <c r="AEB42" s="5"/>
      <c r="AEC42" s="6"/>
      <c r="AED42" s="10"/>
      <c r="AEE42" s="8"/>
      <c r="AEF42" s="8"/>
      <c r="AEG42" s="22"/>
      <c r="AEH42" s="23"/>
      <c r="AEI42" s="8"/>
      <c r="AEJ42" s="5"/>
      <c r="AEK42" s="6"/>
      <c r="AEL42" s="10"/>
      <c r="AEM42" s="8"/>
      <c r="AEN42" s="8"/>
      <c r="AEO42" s="22"/>
      <c r="AEP42" s="23"/>
      <c r="AEQ42" s="8"/>
      <c r="AER42" s="5"/>
      <c r="AES42" s="6"/>
      <c r="AET42" s="10"/>
      <c r="AEU42" s="8"/>
      <c r="AEV42" s="8"/>
      <c r="AEW42" s="22"/>
      <c r="AEX42" s="23"/>
      <c r="AEY42" s="8"/>
      <c r="AEZ42" s="5"/>
      <c r="AFA42" s="6"/>
      <c r="AFB42" s="10"/>
      <c r="AFC42" s="8"/>
      <c r="AFD42" s="8"/>
      <c r="AFE42" s="22"/>
      <c r="AFF42" s="23"/>
      <c r="AFG42" s="8"/>
      <c r="AFH42" s="5"/>
      <c r="AFI42" s="6"/>
      <c r="AFJ42" s="10"/>
      <c r="AFK42" s="8"/>
      <c r="AFL42" s="8"/>
      <c r="AFM42" s="22"/>
      <c r="AFN42" s="23"/>
      <c r="AFO42" s="8"/>
      <c r="AFP42" s="5"/>
      <c r="AFQ42" s="6"/>
      <c r="AFR42" s="10"/>
      <c r="AFS42" s="8"/>
      <c r="AFT42" s="8"/>
      <c r="AFU42" s="22"/>
      <c r="AFV42" s="23"/>
      <c r="AFW42" s="8"/>
      <c r="AFX42" s="5"/>
      <c r="AFY42" s="6"/>
      <c r="AFZ42" s="10"/>
      <c r="AGA42" s="8"/>
      <c r="AGB42" s="8"/>
      <c r="AGC42" s="22"/>
      <c r="AGD42" s="23"/>
      <c r="AGE42" s="8"/>
      <c r="AGF42" s="5"/>
      <c r="AGG42" s="6"/>
      <c r="AGH42" s="10"/>
      <c r="AGI42" s="8"/>
      <c r="AGJ42" s="8"/>
      <c r="AGK42" s="22"/>
      <c r="AGL42" s="23"/>
      <c r="AGM42" s="8"/>
      <c r="AGN42" s="5"/>
      <c r="AGO42" s="6"/>
      <c r="AGP42" s="10"/>
      <c r="AGQ42" s="8"/>
      <c r="AGR42" s="8"/>
      <c r="AGS42" s="22"/>
      <c r="AGT42" s="23"/>
      <c r="AGU42" s="8"/>
      <c r="AGV42" s="5"/>
      <c r="AGW42" s="6"/>
      <c r="AGX42" s="10"/>
      <c r="AGY42" s="8"/>
      <c r="AGZ42" s="8"/>
      <c r="AHA42" s="22"/>
      <c r="AHB42" s="23"/>
      <c r="AHC42" s="8"/>
      <c r="AHD42" s="5"/>
      <c r="AHE42" s="6"/>
      <c r="AHF42" s="10"/>
      <c r="AHG42" s="8"/>
      <c r="AHH42" s="8"/>
      <c r="AHI42" s="22"/>
      <c r="AHJ42" s="23"/>
      <c r="AHK42" s="8"/>
      <c r="AHL42" s="5"/>
      <c r="AHM42" s="6"/>
      <c r="AHN42" s="10"/>
      <c r="AHO42" s="8"/>
      <c r="AHP42" s="8"/>
      <c r="AHQ42" s="22"/>
      <c r="AHR42" s="23"/>
      <c r="AHS42" s="8"/>
      <c r="AHT42" s="5"/>
      <c r="AHU42" s="6"/>
      <c r="AHV42" s="10"/>
      <c r="AHW42" s="8"/>
      <c r="AHX42" s="8"/>
      <c r="AHY42" s="22"/>
      <c r="AHZ42" s="23"/>
      <c r="AIA42" s="8"/>
      <c r="AIB42" s="5"/>
      <c r="AIC42" s="6"/>
      <c r="AID42" s="10"/>
      <c r="AIE42" s="8"/>
      <c r="AIF42" s="8"/>
      <c r="AIG42" s="22"/>
      <c r="AIH42" s="23"/>
      <c r="AII42" s="8"/>
      <c r="AIJ42" s="5"/>
      <c r="AIK42" s="6"/>
      <c r="AIL42" s="10"/>
      <c r="AIM42" s="8"/>
      <c r="AIN42" s="8"/>
      <c r="AIO42" s="22"/>
      <c r="AIP42" s="23"/>
      <c r="AIQ42" s="8"/>
      <c r="AIR42" s="5"/>
      <c r="AIS42" s="6"/>
      <c r="AIT42" s="10"/>
      <c r="AIU42" s="8"/>
      <c r="AIV42" s="8"/>
      <c r="AIW42" s="22"/>
      <c r="AIX42" s="23"/>
      <c r="AIY42" s="8"/>
      <c r="AIZ42" s="5"/>
      <c r="AJA42" s="6"/>
      <c r="AJB42" s="10"/>
      <c r="AJC42" s="8"/>
      <c r="AJD42" s="8"/>
      <c r="AJE42" s="22"/>
      <c r="AJF42" s="23"/>
      <c r="AJG42" s="8"/>
      <c r="AJH42" s="5"/>
      <c r="AJI42" s="6"/>
      <c r="AJJ42" s="10"/>
      <c r="AJK42" s="8"/>
      <c r="AJL42" s="8"/>
      <c r="AJM42" s="22"/>
      <c r="AJN42" s="23"/>
      <c r="AJO42" s="8"/>
      <c r="AJP42" s="5"/>
      <c r="AJQ42" s="6"/>
      <c r="AJR42" s="10"/>
      <c r="AJS42" s="8"/>
      <c r="AJT42" s="8"/>
      <c r="AJU42" s="22"/>
      <c r="AJV42" s="23"/>
      <c r="AJW42" s="8"/>
      <c r="AJX42" s="5"/>
      <c r="AJY42" s="6"/>
      <c r="AJZ42" s="10"/>
      <c r="AKA42" s="8"/>
      <c r="AKB42" s="8"/>
      <c r="AKC42" s="22"/>
      <c r="AKD42" s="23"/>
      <c r="AKE42" s="8"/>
      <c r="AKF42" s="5"/>
      <c r="AKG42" s="6"/>
      <c r="AKH42" s="10"/>
      <c r="AKI42" s="8"/>
      <c r="AKJ42" s="8"/>
      <c r="AKK42" s="22"/>
      <c r="AKL42" s="23"/>
      <c r="AKM42" s="8"/>
      <c r="AKN42" s="5"/>
      <c r="AKO42" s="6"/>
      <c r="AKP42" s="10"/>
      <c r="AKQ42" s="8"/>
      <c r="AKR42" s="8"/>
      <c r="AKS42" s="22"/>
      <c r="AKT42" s="23"/>
      <c r="AKU42" s="8"/>
      <c r="AKV42" s="5"/>
      <c r="AKW42" s="6"/>
      <c r="AKX42" s="10"/>
      <c r="AKY42" s="8"/>
      <c r="AKZ42" s="8"/>
      <c r="ALA42" s="22"/>
      <c r="ALB42" s="23"/>
      <c r="ALC42" s="8"/>
      <c r="ALD42" s="5"/>
      <c r="ALE42" s="6"/>
      <c r="ALF42" s="10"/>
      <c r="ALG42" s="8"/>
      <c r="ALH42" s="8"/>
      <c r="ALI42" s="22"/>
      <c r="ALJ42" s="23"/>
      <c r="ALK42" s="8"/>
      <c r="ALL42" s="5"/>
      <c r="ALM42" s="6"/>
      <c r="ALN42" s="10"/>
      <c r="ALO42" s="8"/>
      <c r="ALP42" s="8"/>
      <c r="ALQ42" s="22"/>
      <c r="ALR42" s="23"/>
      <c r="ALS42" s="8"/>
      <c r="ALT42" s="5"/>
      <c r="ALU42" s="6"/>
      <c r="ALV42" s="10"/>
      <c r="ALW42" s="8"/>
      <c r="ALX42" s="8"/>
      <c r="ALY42" s="22"/>
      <c r="ALZ42" s="23"/>
      <c r="AMA42" s="8"/>
      <c r="AMB42" s="5"/>
      <c r="AMC42" s="6"/>
      <c r="AMD42" s="10"/>
      <c r="AME42" s="8"/>
      <c r="AMF42" s="8"/>
      <c r="AMG42" s="22"/>
      <c r="AMH42" s="23"/>
      <c r="AMI42" s="8"/>
      <c r="AMJ42" s="5"/>
      <c r="AMK42" s="6"/>
      <c r="AML42" s="10"/>
      <c r="AMM42" s="8"/>
      <c r="AMN42" s="8"/>
      <c r="AMO42" s="22"/>
      <c r="AMP42" s="23"/>
      <c r="AMQ42" s="8"/>
      <c r="AMR42" s="5"/>
      <c r="AMS42" s="6"/>
      <c r="AMT42" s="10"/>
      <c r="AMU42" s="8"/>
      <c r="AMV42" s="8"/>
      <c r="AMW42" s="22"/>
      <c r="AMX42" s="23"/>
      <c r="AMY42" s="8"/>
      <c r="AMZ42" s="5"/>
      <c r="ANA42" s="6"/>
      <c r="ANB42" s="10"/>
      <c r="ANC42" s="8"/>
      <c r="AND42" s="8"/>
      <c r="ANE42" s="22"/>
      <c r="ANF42" s="23"/>
      <c r="ANG42" s="8"/>
      <c r="ANH42" s="5"/>
      <c r="ANI42" s="6"/>
      <c r="ANJ42" s="10"/>
      <c r="ANK42" s="8"/>
      <c r="ANL42" s="8"/>
      <c r="ANM42" s="22"/>
      <c r="ANN42" s="23"/>
      <c r="ANO42" s="8"/>
      <c r="ANP42" s="5"/>
      <c r="ANQ42" s="6"/>
      <c r="ANR42" s="10"/>
      <c r="ANS42" s="8"/>
      <c r="ANT42" s="8"/>
      <c r="ANU42" s="22"/>
      <c r="ANV42" s="23"/>
      <c r="ANW42" s="8"/>
      <c r="ANX42" s="5"/>
      <c r="ANY42" s="6"/>
      <c r="ANZ42" s="10"/>
      <c r="AOA42" s="8"/>
      <c r="AOB42" s="8"/>
      <c r="AOC42" s="22"/>
      <c r="AOD42" s="23"/>
      <c r="AOE42" s="8"/>
      <c r="AOF42" s="5"/>
      <c r="AOG42" s="6"/>
      <c r="AOH42" s="10"/>
      <c r="AOI42" s="8"/>
      <c r="AOJ42" s="8"/>
      <c r="AOK42" s="22"/>
      <c r="AOL42" s="23"/>
      <c r="AOM42" s="8"/>
      <c r="AON42" s="5"/>
      <c r="AOO42" s="6"/>
      <c r="AOP42" s="10"/>
      <c r="AOQ42" s="8"/>
      <c r="AOR42" s="8"/>
      <c r="AOS42" s="22"/>
      <c r="AOT42" s="23"/>
      <c r="AOU42" s="8"/>
      <c r="AOV42" s="5"/>
      <c r="AOW42" s="6"/>
      <c r="AOX42" s="10"/>
      <c r="AOY42" s="8"/>
      <c r="AOZ42" s="8"/>
      <c r="APA42" s="22"/>
      <c r="APB42" s="23"/>
      <c r="APC42" s="8"/>
      <c r="APD42" s="5"/>
      <c r="APE42" s="6"/>
      <c r="APF42" s="10"/>
      <c r="APG42" s="8"/>
      <c r="APH42" s="8"/>
      <c r="API42" s="22"/>
      <c r="APJ42" s="23"/>
      <c r="APK42" s="8"/>
      <c r="APL42" s="5"/>
      <c r="APM42" s="6"/>
      <c r="APN42" s="10"/>
      <c r="APO42" s="8"/>
      <c r="APP42" s="8"/>
      <c r="APQ42" s="22"/>
      <c r="APR42" s="23"/>
      <c r="APS42" s="8"/>
      <c r="APT42" s="5"/>
      <c r="APU42" s="6"/>
      <c r="APV42" s="10"/>
      <c r="APW42" s="8"/>
      <c r="APX42" s="8"/>
      <c r="APY42" s="22"/>
      <c r="APZ42" s="23"/>
      <c r="AQA42" s="8"/>
      <c r="AQB42" s="5"/>
      <c r="AQC42" s="6"/>
      <c r="AQD42" s="10"/>
      <c r="AQE42" s="8"/>
      <c r="AQF42" s="8"/>
      <c r="AQG42" s="22"/>
      <c r="AQH42" s="23"/>
      <c r="AQI42" s="8"/>
      <c r="AQJ42" s="5"/>
      <c r="AQK42" s="6"/>
      <c r="AQL42" s="10"/>
      <c r="AQM42" s="8"/>
      <c r="AQN42" s="8"/>
      <c r="AQO42" s="22"/>
      <c r="AQP42" s="23"/>
      <c r="AQQ42" s="8"/>
      <c r="AQR42" s="5"/>
      <c r="AQS42" s="6"/>
      <c r="AQT42" s="10"/>
      <c r="AQU42" s="8"/>
      <c r="AQV42" s="8"/>
      <c r="AQW42" s="22"/>
      <c r="AQX42" s="23"/>
      <c r="AQY42" s="8"/>
      <c r="AQZ42" s="5"/>
      <c r="ARA42" s="6"/>
      <c r="ARB42" s="10"/>
      <c r="ARC42" s="8"/>
      <c r="ARD42" s="8"/>
      <c r="ARE42" s="22"/>
      <c r="ARF42" s="23"/>
      <c r="ARG42" s="8"/>
      <c r="ARH42" s="5"/>
      <c r="ARI42" s="6"/>
      <c r="ARJ42" s="10"/>
      <c r="ARK42" s="8"/>
      <c r="ARL42" s="8"/>
      <c r="ARM42" s="22"/>
      <c r="ARN42" s="23"/>
      <c r="ARO42" s="8"/>
      <c r="ARP42" s="5"/>
      <c r="ARQ42" s="6"/>
      <c r="ARR42" s="10"/>
      <c r="ARS42" s="8"/>
      <c r="ART42" s="8"/>
      <c r="ARU42" s="22"/>
      <c r="ARV42" s="23"/>
      <c r="ARW42" s="8"/>
      <c r="ARX42" s="5"/>
      <c r="ARY42" s="6"/>
      <c r="ARZ42" s="10"/>
      <c r="ASA42" s="8"/>
      <c r="ASB42" s="8"/>
      <c r="ASC42" s="22"/>
      <c r="ASD42" s="23"/>
      <c r="ASE42" s="8"/>
      <c r="ASF42" s="5"/>
      <c r="ASG42" s="6"/>
      <c r="ASH42" s="10"/>
      <c r="ASI42" s="8"/>
      <c r="ASJ42" s="8"/>
      <c r="ASK42" s="22"/>
      <c r="ASL42" s="23"/>
      <c r="ASM42" s="8"/>
      <c r="ASN42" s="5"/>
      <c r="ASO42" s="6"/>
      <c r="ASP42" s="10"/>
      <c r="ASQ42" s="8"/>
      <c r="ASR42" s="8"/>
      <c r="ASS42" s="22"/>
      <c r="AST42" s="23"/>
      <c r="ASU42" s="8"/>
      <c r="ASV42" s="5"/>
      <c r="ASW42" s="6"/>
      <c r="ASX42" s="10"/>
      <c r="ASY42" s="8"/>
      <c r="ASZ42" s="8"/>
      <c r="ATA42" s="22"/>
      <c r="ATB42" s="23"/>
      <c r="ATC42" s="8"/>
      <c r="ATD42" s="5"/>
      <c r="ATE42" s="6"/>
      <c r="ATF42" s="10"/>
      <c r="ATG42" s="8"/>
      <c r="ATH42" s="8"/>
      <c r="ATI42" s="22"/>
      <c r="ATJ42" s="23"/>
      <c r="ATK42" s="8"/>
      <c r="ATL42" s="5"/>
      <c r="ATM42" s="6"/>
      <c r="ATN42" s="10"/>
      <c r="ATO42" s="8"/>
      <c r="ATP42" s="8"/>
      <c r="ATQ42" s="22"/>
      <c r="ATR42" s="23"/>
      <c r="ATS42" s="8"/>
      <c r="ATT42" s="5"/>
      <c r="ATU42" s="6"/>
      <c r="ATV42" s="10"/>
      <c r="ATW42" s="8"/>
      <c r="ATX42" s="8"/>
      <c r="ATY42" s="22"/>
      <c r="ATZ42" s="23"/>
      <c r="AUA42" s="8"/>
      <c r="AUB42" s="5"/>
      <c r="AUC42" s="6"/>
      <c r="AUD42" s="10"/>
      <c r="AUE42" s="8"/>
      <c r="AUF42" s="8"/>
      <c r="AUG42" s="22"/>
      <c r="AUH42" s="23"/>
      <c r="AUI42" s="8"/>
      <c r="AUJ42" s="5"/>
      <c r="AUK42" s="6"/>
      <c r="AUL42" s="10"/>
      <c r="AUM42" s="8"/>
      <c r="AUN42" s="8"/>
      <c r="AUO42" s="22"/>
      <c r="AUP42" s="23"/>
      <c r="AUQ42" s="8"/>
      <c r="AUR42" s="5"/>
      <c r="AUS42" s="6"/>
      <c r="AUT42" s="10"/>
      <c r="AUU42" s="8"/>
      <c r="AUV42" s="8"/>
      <c r="AUW42" s="22"/>
      <c r="AUX42" s="23"/>
      <c r="AUY42" s="8"/>
      <c r="AUZ42" s="5"/>
      <c r="AVA42" s="6"/>
      <c r="AVB42" s="10"/>
      <c r="AVC42" s="8"/>
      <c r="AVD42" s="8"/>
      <c r="AVE42" s="22"/>
      <c r="AVF42" s="23"/>
      <c r="AVG42" s="8"/>
      <c r="AVH42" s="5"/>
      <c r="AVI42" s="6"/>
      <c r="AVJ42" s="10"/>
      <c r="AVK42" s="8"/>
      <c r="AVL42" s="8"/>
      <c r="AVM42" s="22"/>
      <c r="AVN42" s="23"/>
      <c r="AVO42" s="8"/>
      <c r="AVP42" s="5"/>
      <c r="AVQ42" s="6"/>
      <c r="AVR42" s="10"/>
      <c r="AVS42" s="8"/>
      <c r="AVT42" s="8"/>
      <c r="AVU42" s="22"/>
      <c r="AVV42" s="23"/>
      <c r="AVW42" s="8"/>
      <c r="AVX42" s="5"/>
      <c r="AVY42" s="6"/>
      <c r="AVZ42" s="10"/>
      <c r="AWA42" s="8"/>
      <c r="AWB42" s="8"/>
      <c r="AWC42" s="22"/>
      <c r="AWD42" s="23"/>
      <c r="AWE42" s="8"/>
      <c r="AWF42" s="5"/>
      <c r="AWG42" s="6"/>
      <c r="AWH42" s="10"/>
      <c r="AWI42" s="8"/>
      <c r="AWJ42" s="8"/>
      <c r="AWK42" s="22"/>
      <c r="AWL42" s="23"/>
      <c r="AWM42" s="8"/>
      <c r="AWN42" s="5"/>
      <c r="AWO42" s="6"/>
      <c r="AWP42" s="10"/>
      <c r="AWQ42" s="8"/>
      <c r="AWR42" s="8"/>
      <c r="AWS42" s="22"/>
      <c r="AWT42" s="23"/>
      <c r="AWU42" s="8"/>
      <c r="AWV42" s="5"/>
      <c r="AWW42" s="6"/>
      <c r="AWX42" s="10"/>
      <c r="AWY42" s="8"/>
      <c r="AWZ42" s="8"/>
      <c r="AXA42" s="22"/>
      <c r="AXB42" s="23"/>
      <c r="AXC42" s="8"/>
      <c r="AXD42" s="5"/>
      <c r="AXE42" s="6"/>
      <c r="AXF42" s="10"/>
      <c r="AXG42" s="8"/>
      <c r="AXH42" s="8"/>
      <c r="AXI42" s="22"/>
      <c r="AXJ42" s="23"/>
      <c r="AXK42" s="8"/>
      <c r="AXL42" s="5"/>
      <c r="AXM42" s="6"/>
      <c r="AXN42" s="10"/>
      <c r="AXO42" s="8"/>
      <c r="AXP42" s="8"/>
      <c r="AXQ42" s="22"/>
      <c r="AXR42" s="23"/>
      <c r="AXS42" s="8"/>
      <c r="AXT42" s="5"/>
      <c r="AXU42" s="6"/>
      <c r="AXV42" s="10"/>
      <c r="AXW42" s="8"/>
      <c r="AXX42" s="8"/>
      <c r="AXY42" s="22"/>
      <c r="AXZ42" s="23"/>
      <c r="AYA42" s="8"/>
      <c r="AYB42" s="5"/>
      <c r="AYC42" s="6"/>
      <c r="AYD42" s="10"/>
      <c r="AYE42" s="8"/>
      <c r="AYF42" s="8"/>
      <c r="AYG42" s="22"/>
      <c r="AYH42" s="23"/>
      <c r="AYI42" s="8"/>
      <c r="AYJ42" s="5"/>
      <c r="AYK42" s="6"/>
      <c r="AYL42" s="10"/>
      <c r="AYM42" s="8"/>
      <c r="AYN42" s="8"/>
      <c r="AYO42" s="22"/>
      <c r="AYP42" s="23"/>
      <c r="AYQ42" s="8"/>
      <c r="AYR42" s="5"/>
      <c r="AYS42" s="6"/>
      <c r="AYT42" s="10"/>
      <c r="AYU42" s="8"/>
      <c r="AYV42" s="8"/>
      <c r="AYW42" s="22"/>
      <c r="AYX42" s="23"/>
      <c r="AYY42" s="8"/>
      <c r="AYZ42" s="5"/>
      <c r="AZA42" s="6"/>
      <c r="AZB42" s="10"/>
      <c r="AZC42" s="8"/>
      <c r="AZD42" s="8"/>
      <c r="AZE42" s="22"/>
      <c r="AZF42" s="23"/>
      <c r="AZG42" s="8"/>
      <c r="AZH42" s="5"/>
      <c r="AZI42" s="6"/>
      <c r="AZJ42" s="10"/>
      <c r="AZK42" s="8"/>
      <c r="AZL42" s="8"/>
      <c r="AZM42" s="22"/>
      <c r="AZN42" s="23"/>
      <c r="AZO42" s="8"/>
      <c r="AZP42" s="5"/>
      <c r="AZQ42" s="6"/>
      <c r="AZR42" s="10"/>
      <c r="AZS42" s="8"/>
      <c r="AZT42" s="8"/>
      <c r="AZU42" s="22"/>
      <c r="AZV42" s="23"/>
      <c r="AZW42" s="8"/>
      <c r="AZX42" s="5"/>
      <c r="AZY42" s="6"/>
      <c r="AZZ42" s="10"/>
      <c r="BAA42" s="8"/>
      <c r="BAB42" s="8"/>
      <c r="BAC42" s="22"/>
      <c r="BAD42" s="23"/>
      <c r="BAE42" s="8"/>
      <c r="BAF42" s="5"/>
      <c r="BAG42" s="6"/>
      <c r="BAH42" s="10"/>
      <c r="BAI42" s="8"/>
      <c r="BAJ42" s="8"/>
      <c r="BAK42" s="22"/>
      <c r="BAL42" s="23"/>
      <c r="BAM42" s="8"/>
      <c r="BAN42" s="5"/>
      <c r="BAO42" s="6"/>
      <c r="BAP42" s="10"/>
      <c r="BAQ42" s="8"/>
      <c r="BAR42" s="8"/>
      <c r="BAS42" s="22"/>
      <c r="BAT42" s="23"/>
      <c r="BAU42" s="8"/>
      <c r="BAV42" s="5"/>
      <c r="BAW42" s="6"/>
      <c r="BAX42" s="10"/>
      <c r="BAY42" s="8"/>
      <c r="BAZ42" s="8"/>
      <c r="BBA42" s="22"/>
      <c r="BBB42" s="23"/>
      <c r="BBC42" s="8"/>
      <c r="BBD42" s="5"/>
      <c r="BBE42" s="6"/>
      <c r="BBF42" s="10"/>
      <c r="BBG42" s="8"/>
      <c r="BBH42" s="8"/>
      <c r="BBI42" s="22"/>
      <c r="BBJ42" s="23"/>
      <c r="BBK42" s="8"/>
      <c r="BBL42" s="5"/>
      <c r="BBM42" s="6"/>
      <c r="BBN42" s="10"/>
      <c r="BBO42" s="8"/>
      <c r="BBP42" s="8"/>
      <c r="BBQ42" s="22"/>
      <c r="BBR42" s="23"/>
      <c r="BBS42" s="8"/>
      <c r="BBT42" s="5"/>
      <c r="BBU42" s="6"/>
      <c r="BBV42" s="10"/>
      <c r="BBW42" s="8"/>
      <c r="BBX42" s="8"/>
      <c r="BBY42" s="22"/>
      <c r="BBZ42" s="23"/>
      <c r="BCA42" s="8"/>
      <c r="BCB42" s="5"/>
      <c r="BCC42" s="6"/>
      <c r="BCD42" s="10"/>
      <c r="BCE42" s="8"/>
      <c r="BCF42" s="8"/>
      <c r="BCG42" s="22"/>
      <c r="BCH42" s="23"/>
      <c r="BCI42" s="8"/>
      <c r="BCJ42" s="5"/>
      <c r="BCK42" s="6"/>
      <c r="BCL42" s="10"/>
      <c r="BCM42" s="8"/>
      <c r="BCN42" s="8"/>
      <c r="BCO42" s="22"/>
      <c r="BCP42" s="23"/>
      <c r="BCQ42" s="8"/>
      <c r="BCR42" s="5"/>
      <c r="BCS42" s="6"/>
      <c r="BCT42" s="10"/>
      <c r="BCU42" s="8"/>
      <c r="BCV42" s="8"/>
      <c r="BCW42" s="22"/>
      <c r="BCX42" s="23"/>
      <c r="BCY42" s="8"/>
      <c r="BCZ42" s="5"/>
      <c r="BDA42" s="6"/>
      <c r="BDB42" s="10"/>
      <c r="BDC42" s="8"/>
      <c r="BDD42" s="8"/>
      <c r="BDE42" s="22"/>
      <c r="BDF42" s="23"/>
      <c r="BDG42" s="8"/>
      <c r="BDH42" s="5"/>
      <c r="BDI42" s="6"/>
      <c r="BDJ42" s="10"/>
      <c r="BDK42" s="8"/>
      <c r="BDL42" s="8"/>
      <c r="BDM42" s="22"/>
      <c r="BDN42" s="23"/>
      <c r="BDO42" s="8"/>
      <c r="BDP42" s="5"/>
      <c r="BDQ42" s="6"/>
      <c r="BDR42" s="10"/>
      <c r="BDS42" s="8"/>
      <c r="BDT42" s="8"/>
      <c r="BDU42" s="22"/>
      <c r="BDV42" s="23"/>
      <c r="BDW42" s="8"/>
      <c r="BDX42" s="5"/>
      <c r="BDY42" s="6"/>
      <c r="BDZ42" s="10"/>
      <c r="BEA42" s="8"/>
      <c r="BEB42" s="8"/>
      <c r="BEC42" s="22"/>
      <c r="BED42" s="23"/>
      <c r="BEE42" s="8"/>
      <c r="BEF42" s="5"/>
      <c r="BEG42" s="6"/>
      <c r="BEH42" s="10"/>
      <c r="BEI42" s="8"/>
      <c r="BEJ42" s="8"/>
      <c r="BEK42" s="22"/>
      <c r="BEL42" s="23"/>
      <c r="BEM42" s="8"/>
      <c r="BEN42" s="5"/>
      <c r="BEO42" s="6"/>
      <c r="BEP42" s="10"/>
      <c r="BEQ42" s="8"/>
      <c r="BER42" s="8"/>
      <c r="BES42" s="22"/>
      <c r="BET42" s="23"/>
      <c r="BEU42" s="8"/>
      <c r="BEV42" s="5"/>
      <c r="BEW42" s="6"/>
      <c r="BEX42" s="10"/>
      <c r="BEY42" s="8"/>
      <c r="BEZ42" s="8"/>
      <c r="BFA42" s="22"/>
      <c r="BFB42" s="23"/>
      <c r="BFC42" s="8"/>
      <c r="BFD42" s="5"/>
      <c r="BFE42" s="6"/>
      <c r="BFF42" s="10"/>
      <c r="BFG42" s="8"/>
      <c r="BFH42" s="8"/>
      <c r="BFI42" s="22"/>
      <c r="BFJ42" s="23"/>
      <c r="BFK42" s="8"/>
      <c r="BFL42" s="5"/>
      <c r="BFM42" s="6"/>
      <c r="BFN42" s="10"/>
      <c r="BFO42" s="8"/>
      <c r="BFP42" s="8"/>
      <c r="BFQ42" s="22"/>
      <c r="BFR42" s="23"/>
      <c r="BFS42" s="8"/>
      <c r="BFT42" s="5"/>
      <c r="BFU42" s="6"/>
      <c r="BFV42" s="10"/>
      <c r="BFW42" s="8"/>
      <c r="BFX42" s="8"/>
      <c r="BFY42" s="22"/>
      <c r="BFZ42" s="23"/>
      <c r="BGA42" s="8"/>
      <c r="BGB42" s="5"/>
      <c r="BGC42" s="6"/>
      <c r="BGD42" s="10"/>
      <c r="BGE42" s="8"/>
      <c r="BGF42" s="8"/>
      <c r="BGG42" s="22"/>
      <c r="BGH42" s="23"/>
      <c r="BGI42" s="8"/>
      <c r="BGJ42" s="5"/>
      <c r="BGK42" s="6"/>
      <c r="BGL42" s="10"/>
      <c r="BGM42" s="8"/>
      <c r="BGN42" s="8"/>
      <c r="BGO42" s="22"/>
      <c r="BGP42" s="23"/>
      <c r="BGQ42" s="8"/>
      <c r="BGR42" s="5"/>
      <c r="BGS42" s="6"/>
      <c r="BGT42" s="10"/>
      <c r="BGU42" s="8"/>
      <c r="BGV42" s="8"/>
      <c r="BGW42" s="22"/>
      <c r="BGX42" s="23"/>
      <c r="BGY42" s="8"/>
      <c r="BGZ42" s="5"/>
      <c r="BHA42" s="6"/>
      <c r="BHB42" s="10"/>
      <c r="BHC42" s="8"/>
      <c r="BHD42" s="8"/>
      <c r="BHE42" s="22"/>
      <c r="BHF42" s="23"/>
      <c r="BHG42" s="8"/>
      <c r="BHH42" s="5"/>
      <c r="BHI42" s="6"/>
      <c r="BHJ42" s="10"/>
      <c r="BHK42" s="8"/>
      <c r="BHL42" s="8"/>
      <c r="BHM42" s="22"/>
      <c r="BHN42" s="23"/>
      <c r="BHO42" s="8"/>
      <c r="BHP42" s="5"/>
      <c r="BHQ42" s="6"/>
      <c r="BHR42" s="10"/>
      <c r="BHS42" s="8"/>
      <c r="BHT42" s="8"/>
      <c r="BHU42" s="22"/>
      <c r="BHV42" s="23"/>
      <c r="BHW42" s="8"/>
      <c r="BHX42" s="5"/>
      <c r="BHY42" s="6"/>
      <c r="BHZ42" s="10"/>
      <c r="BIA42" s="8"/>
      <c r="BIB42" s="8"/>
      <c r="BIC42" s="22"/>
      <c r="BID42" s="23"/>
      <c r="BIE42" s="8"/>
      <c r="BIF42" s="5"/>
      <c r="BIG42" s="6"/>
      <c r="BIH42" s="10"/>
      <c r="BII42" s="8"/>
      <c r="BIJ42" s="8"/>
      <c r="BIK42" s="22"/>
      <c r="BIL42" s="23"/>
      <c r="BIM42" s="8"/>
      <c r="BIN42" s="5"/>
      <c r="BIO42" s="6"/>
      <c r="BIP42" s="10"/>
      <c r="BIQ42" s="8"/>
      <c r="BIR42" s="8"/>
      <c r="BIS42" s="22"/>
      <c r="BIT42" s="23"/>
      <c r="BIU42" s="8"/>
      <c r="BIV42" s="5"/>
      <c r="BIW42" s="6"/>
      <c r="BIX42" s="10"/>
      <c r="BIY42" s="8"/>
      <c r="BIZ42" s="8"/>
      <c r="BJA42" s="22"/>
      <c r="BJB42" s="23"/>
      <c r="BJC42" s="8"/>
      <c r="BJD42" s="5"/>
      <c r="BJE42" s="6"/>
      <c r="BJF42" s="10"/>
      <c r="BJG42" s="8"/>
      <c r="BJH42" s="8"/>
      <c r="BJI42" s="22"/>
      <c r="BJJ42" s="23"/>
      <c r="BJK42" s="8"/>
      <c r="BJL42" s="5"/>
      <c r="BJM42" s="6"/>
      <c r="BJN42" s="10"/>
      <c r="BJO42" s="8"/>
      <c r="BJP42" s="8"/>
      <c r="BJQ42" s="22"/>
      <c r="BJR42" s="23"/>
      <c r="BJS42" s="8"/>
      <c r="BJT42" s="5"/>
      <c r="BJU42" s="6"/>
      <c r="BJV42" s="10"/>
      <c r="BJW42" s="8"/>
      <c r="BJX42" s="8"/>
      <c r="BJY42" s="22"/>
      <c r="BJZ42" s="23"/>
      <c r="BKA42" s="8"/>
      <c r="BKB42" s="5"/>
      <c r="BKC42" s="6"/>
      <c r="BKD42" s="10"/>
      <c r="BKE42" s="8"/>
      <c r="BKF42" s="8"/>
      <c r="BKG42" s="22"/>
      <c r="BKH42" s="23"/>
      <c r="BKI42" s="8"/>
      <c r="BKJ42" s="5"/>
      <c r="BKK42" s="6"/>
      <c r="BKL42" s="10"/>
      <c r="BKM42" s="8"/>
      <c r="BKN42" s="8"/>
      <c r="BKO42" s="22"/>
      <c r="BKP42" s="23"/>
      <c r="BKQ42" s="8"/>
      <c r="BKR42" s="5"/>
      <c r="BKS42" s="6"/>
      <c r="BKT42" s="10"/>
      <c r="BKU42" s="8"/>
      <c r="BKV42" s="8"/>
      <c r="BKW42" s="22"/>
      <c r="BKX42" s="23"/>
      <c r="BKY42" s="8"/>
      <c r="BKZ42" s="5"/>
      <c r="BLA42" s="6"/>
      <c r="BLB42" s="10"/>
      <c r="BLC42" s="8"/>
      <c r="BLD42" s="8"/>
      <c r="BLE42" s="22"/>
      <c r="BLF42" s="23"/>
      <c r="BLG42" s="8"/>
      <c r="BLH42" s="5"/>
      <c r="BLI42" s="6"/>
      <c r="BLJ42" s="10"/>
      <c r="BLK42" s="8"/>
      <c r="BLL42" s="8"/>
      <c r="BLM42" s="22"/>
      <c r="BLN42" s="23"/>
      <c r="BLO42" s="8"/>
      <c r="BLP42" s="5"/>
      <c r="BLQ42" s="6"/>
      <c r="BLR42" s="10"/>
      <c r="BLS42" s="8"/>
      <c r="BLT42" s="8"/>
      <c r="BLU42" s="22"/>
      <c r="BLV42" s="23"/>
      <c r="BLW42" s="8"/>
      <c r="BLX42" s="5"/>
      <c r="BLY42" s="6"/>
      <c r="BLZ42" s="10"/>
      <c r="BMA42" s="8"/>
      <c r="BMB42" s="8"/>
      <c r="BMC42" s="22"/>
      <c r="BMD42" s="23"/>
      <c r="BME42" s="8"/>
      <c r="BMF42" s="5"/>
      <c r="BMG42" s="6"/>
      <c r="BMH42" s="10"/>
      <c r="BMI42" s="8"/>
      <c r="BMJ42" s="8"/>
      <c r="BMK42" s="22"/>
      <c r="BML42" s="23"/>
      <c r="BMM42" s="8"/>
      <c r="BMN42" s="5"/>
      <c r="BMO42" s="6"/>
      <c r="BMP42" s="10"/>
      <c r="BMQ42" s="8"/>
      <c r="BMR42" s="8"/>
      <c r="BMS42" s="22"/>
      <c r="BMT42" s="23"/>
      <c r="BMU42" s="8"/>
      <c r="BMV42" s="5"/>
      <c r="BMW42" s="6"/>
      <c r="BMX42" s="10"/>
      <c r="BMY42" s="8"/>
      <c r="BMZ42" s="8"/>
      <c r="BNA42" s="22"/>
      <c r="BNB42" s="23"/>
      <c r="BNC42" s="8"/>
      <c r="BND42" s="5"/>
      <c r="BNE42" s="6"/>
      <c r="BNF42" s="10"/>
      <c r="BNG42" s="8"/>
      <c r="BNH42" s="8"/>
      <c r="BNI42" s="22"/>
      <c r="BNJ42" s="23"/>
      <c r="BNK42" s="8"/>
      <c r="BNL42" s="5"/>
      <c r="BNM42" s="6"/>
      <c r="BNN42" s="10"/>
      <c r="BNO42" s="8"/>
      <c r="BNP42" s="8"/>
      <c r="BNQ42" s="22"/>
      <c r="BNR42" s="23"/>
      <c r="BNS42" s="8"/>
      <c r="BNT42" s="5"/>
      <c r="BNU42" s="6"/>
      <c r="BNV42" s="10"/>
      <c r="BNW42" s="8"/>
      <c r="BNX42" s="8"/>
      <c r="BNY42" s="22"/>
      <c r="BNZ42" s="23"/>
      <c r="BOA42" s="8"/>
      <c r="BOB42" s="5"/>
      <c r="BOC42" s="6"/>
      <c r="BOD42" s="10"/>
      <c r="BOE42" s="8"/>
      <c r="BOF42" s="8"/>
      <c r="BOG42" s="22"/>
      <c r="BOH42" s="23"/>
      <c r="BOI42" s="8"/>
      <c r="BOJ42" s="5"/>
      <c r="BOK42" s="6"/>
      <c r="BOL42" s="10"/>
      <c r="BOM42" s="8"/>
      <c r="BON42" s="8"/>
      <c r="BOO42" s="22"/>
      <c r="BOP42" s="23"/>
      <c r="BOQ42" s="8"/>
      <c r="BOR42" s="5"/>
      <c r="BOS42" s="6"/>
      <c r="BOT42" s="10"/>
      <c r="BOU42" s="8"/>
      <c r="BOV42" s="8"/>
      <c r="BOW42" s="22"/>
      <c r="BOX42" s="23"/>
      <c r="BOY42" s="8"/>
      <c r="BOZ42" s="5"/>
      <c r="BPA42" s="6"/>
      <c r="BPB42" s="10"/>
      <c r="BPC42" s="8"/>
      <c r="BPD42" s="8"/>
      <c r="BPE42" s="22"/>
      <c r="BPF42" s="23"/>
      <c r="BPG42" s="8"/>
      <c r="BPH42" s="5"/>
      <c r="BPI42" s="6"/>
      <c r="BPJ42" s="10"/>
      <c r="BPK42" s="8"/>
      <c r="BPL42" s="8"/>
      <c r="BPM42" s="22"/>
      <c r="BPN42" s="23"/>
      <c r="BPO42" s="8"/>
      <c r="BPP42" s="5"/>
      <c r="BPQ42" s="6"/>
      <c r="BPR42" s="10"/>
      <c r="BPS42" s="8"/>
      <c r="BPT42" s="8"/>
      <c r="BPU42" s="22"/>
      <c r="BPV42" s="23"/>
      <c r="BPW42" s="8"/>
      <c r="BPX42" s="5"/>
      <c r="BPY42" s="6"/>
      <c r="BPZ42" s="10"/>
      <c r="BQA42" s="8"/>
      <c r="BQB42" s="8"/>
      <c r="BQC42" s="22"/>
      <c r="BQD42" s="23"/>
      <c r="BQE42" s="8"/>
      <c r="BQF42" s="5"/>
      <c r="BQG42" s="6"/>
      <c r="BQH42" s="10"/>
      <c r="BQI42" s="8"/>
      <c r="BQJ42" s="8"/>
      <c r="BQK42" s="22"/>
      <c r="BQL42" s="23"/>
      <c r="BQM42" s="8"/>
      <c r="BQN42" s="5"/>
      <c r="BQO42" s="6"/>
      <c r="BQP42" s="10"/>
      <c r="BQQ42" s="8"/>
      <c r="BQR42" s="8"/>
      <c r="BQS42" s="22"/>
      <c r="BQT42" s="23"/>
      <c r="BQU42" s="8"/>
      <c r="BQV42" s="5"/>
      <c r="BQW42" s="6"/>
      <c r="BQX42" s="10"/>
      <c r="BQY42" s="8"/>
      <c r="BQZ42" s="8"/>
      <c r="BRA42" s="22"/>
      <c r="BRB42" s="23"/>
      <c r="BRC42" s="8"/>
      <c r="BRD42" s="5"/>
      <c r="BRE42" s="6"/>
      <c r="BRF42" s="10"/>
      <c r="BRG42" s="8"/>
      <c r="BRH42" s="8"/>
      <c r="BRI42" s="22"/>
      <c r="BRJ42" s="23"/>
      <c r="BRK42" s="8"/>
      <c r="BRL42" s="5"/>
      <c r="BRM42" s="6"/>
      <c r="BRN42" s="10"/>
      <c r="BRO42" s="8"/>
      <c r="BRP42" s="8"/>
      <c r="BRQ42" s="22"/>
      <c r="BRR42" s="23"/>
      <c r="BRS42" s="8"/>
      <c r="BRT42" s="5"/>
      <c r="BRU42" s="6"/>
      <c r="BRV42" s="10"/>
      <c r="BRW42" s="8"/>
      <c r="BRX42" s="8"/>
      <c r="BRY42" s="22"/>
      <c r="BRZ42" s="23"/>
      <c r="BSA42" s="8"/>
      <c r="BSB42" s="5"/>
      <c r="BSC42" s="6"/>
      <c r="BSD42" s="10"/>
      <c r="BSE42" s="8"/>
      <c r="BSF42" s="8"/>
      <c r="BSG42" s="22"/>
      <c r="BSH42" s="23"/>
      <c r="BSI42" s="8"/>
      <c r="BSJ42" s="5"/>
      <c r="BSK42" s="6"/>
      <c r="BSL42" s="10"/>
      <c r="BSM42" s="8"/>
      <c r="BSN42" s="8"/>
      <c r="BSO42" s="22"/>
      <c r="BSP42" s="23"/>
      <c r="BSQ42" s="8"/>
      <c r="BSR42" s="5"/>
      <c r="BSS42" s="6"/>
      <c r="BST42" s="10"/>
      <c r="BSU42" s="8"/>
      <c r="BSV42" s="8"/>
      <c r="BSW42" s="22"/>
      <c r="BSX42" s="23"/>
      <c r="BSY42" s="8"/>
      <c r="BSZ42" s="5"/>
      <c r="BTA42" s="6"/>
      <c r="BTB42" s="10"/>
      <c r="BTC42" s="8"/>
      <c r="BTD42" s="8"/>
      <c r="BTE42" s="22"/>
      <c r="BTF42" s="23"/>
      <c r="BTG42" s="8"/>
      <c r="BTH42" s="5"/>
      <c r="BTI42" s="6"/>
      <c r="BTJ42" s="10"/>
      <c r="BTK42" s="8"/>
      <c r="BTL42" s="8"/>
      <c r="BTM42" s="22"/>
      <c r="BTN42" s="23"/>
      <c r="BTO42" s="8"/>
      <c r="BTP42" s="5"/>
      <c r="BTQ42" s="6"/>
      <c r="BTR42" s="10"/>
      <c r="BTS42" s="8"/>
      <c r="BTT42" s="8"/>
      <c r="BTU42" s="22"/>
      <c r="BTV42" s="23"/>
      <c r="BTW42" s="8"/>
      <c r="BTX42" s="5"/>
      <c r="BTY42" s="6"/>
      <c r="BTZ42" s="10"/>
      <c r="BUA42" s="8"/>
      <c r="BUB42" s="8"/>
      <c r="BUC42" s="22"/>
      <c r="BUD42" s="23"/>
      <c r="BUE42" s="8"/>
      <c r="BUF42" s="5"/>
      <c r="BUG42" s="6"/>
      <c r="BUH42" s="10"/>
      <c r="BUI42" s="8"/>
      <c r="BUJ42" s="8"/>
      <c r="BUK42" s="22"/>
      <c r="BUL42" s="23"/>
      <c r="BUM42" s="8"/>
      <c r="BUN42" s="5"/>
      <c r="BUO42" s="6"/>
      <c r="BUP42" s="10"/>
      <c r="BUQ42" s="8"/>
      <c r="BUR42" s="8"/>
      <c r="BUS42" s="22"/>
      <c r="BUT42" s="23"/>
      <c r="BUU42" s="8"/>
      <c r="BUV42" s="5"/>
      <c r="BUW42" s="6"/>
      <c r="BUX42" s="10"/>
      <c r="BUY42" s="8"/>
      <c r="BUZ42" s="8"/>
      <c r="BVA42" s="22"/>
      <c r="BVB42" s="23"/>
      <c r="BVC42" s="8"/>
      <c r="BVD42" s="5"/>
      <c r="BVE42" s="6"/>
      <c r="BVF42" s="10"/>
      <c r="BVG42" s="8"/>
      <c r="BVH42" s="8"/>
      <c r="BVI42" s="22"/>
      <c r="BVJ42" s="23"/>
      <c r="BVK42" s="8"/>
      <c r="BVL42" s="5"/>
      <c r="BVM42" s="6"/>
      <c r="BVN42" s="10"/>
      <c r="BVO42" s="8"/>
      <c r="BVP42" s="8"/>
      <c r="BVQ42" s="22"/>
      <c r="BVR42" s="23"/>
      <c r="BVS42" s="8"/>
      <c r="BVT42" s="5"/>
      <c r="BVU42" s="6"/>
      <c r="BVV42" s="10"/>
      <c r="BVW42" s="8"/>
      <c r="BVX42" s="8"/>
      <c r="BVY42" s="22"/>
      <c r="BVZ42" s="23"/>
      <c r="BWA42" s="8"/>
      <c r="BWB42" s="5"/>
      <c r="BWC42" s="6"/>
      <c r="BWD42" s="10"/>
      <c r="BWE42" s="8"/>
      <c r="BWF42" s="8"/>
      <c r="BWG42" s="22"/>
      <c r="BWH42" s="23"/>
      <c r="BWI42" s="8"/>
      <c r="BWJ42" s="5"/>
      <c r="BWK42" s="6"/>
      <c r="BWL42" s="10"/>
      <c r="BWM42" s="8"/>
      <c r="BWN42" s="8"/>
      <c r="BWO42" s="22"/>
      <c r="BWP42" s="23"/>
      <c r="BWQ42" s="8"/>
      <c r="BWR42" s="5"/>
      <c r="BWS42" s="6"/>
      <c r="BWT42" s="10"/>
      <c r="BWU42" s="8"/>
      <c r="BWV42" s="8"/>
      <c r="BWW42" s="22"/>
      <c r="BWX42" s="23"/>
      <c r="BWY42" s="8"/>
      <c r="BWZ42" s="5"/>
      <c r="BXA42" s="6"/>
      <c r="BXB42" s="10"/>
      <c r="BXC42" s="8"/>
      <c r="BXD42" s="8"/>
      <c r="BXE42" s="22"/>
      <c r="BXF42" s="23"/>
      <c r="BXG42" s="8"/>
      <c r="BXH42" s="5"/>
      <c r="BXI42" s="6"/>
      <c r="BXJ42" s="10"/>
      <c r="BXK42" s="8"/>
      <c r="BXL42" s="8"/>
      <c r="BXM42" s="22"/>
      <c r="BXN42" s="23"/>
      <c r="BXO42" s="8"/>
      <c r="BXP42" s="5"/>
      <c r="BXQ42" s="6"/>
      <c r="BXR42" s="10"/>
      <c r="BXS42" s="8"/>
      <c r="BXT42" s="8"/>
      <c r="BXU42" s="22"/>
      <c r="BXV42" s="23"/>
      <c r="BXW42" s="8"/>
      <c r="BXX42" s="5"/>
      <c r="BXY42" s="6"/>
      <c r="BXZ42" s="10"/>
      <c r="BYA42" s="8"/>
      <c r="BYB42" s="8"/>
      <c r="BYC42" s="22"/>
      <c r="BYD42" s="23"/>
      <c r="BYE42" s="8"/>
      <c r="BYF42" s="5"/>
      <c r="BYG42" s="6"/>
      <c r="BYH42" s="10"/>
      <c r="BYI42" s="8"/>
      <c r="BYJ42" s="8"/>
      <c r="BYK42" s="22"/>
      <c r="BYL42" s="23"/>
      <c r="BYM42" s="8"/>
      <c r="BYN42" s="5"/>
      <c r="BYO42" s="6"/>
      <c r="BYP42" s="10"/>
      <c r="BYQ42" s="8"/>
      <c r="BYR42" s="8"/>
      <c r="BYS42" s="22"/>
      <c r="BYT42" s="23"/>
      <c r="BYU42" s="8"/>
      <c r="BYV42" s="5"/>
      <c r="BYW42" s="6"/>
      <c r="BYX42" s="10"/>
      <c r="BYY42" s="8"/>
      <c r="BYZ42" s="8"/>
      <c r="BZA42" s="22"/>
      <c r="BZB42" s="23"/>
      <c r="BZC42" s="8"/>
      <c r="BZD42" s="5"/>
      <c r="BZE42" s="6"/>
      <c r="BZF42" s="10"/>
      <c r="BZG42" s="8"/>
      <c r="BZH42" s="8"/>
      <c r="BZI42" s="22"/>
      <c r="BZJ42" s="23"/>
      <c r="BZK42" s="8"/>
      <c r="BZL42" s="5"/>
      <c r="BZM42" s="6"/>
      <c r="BZN42" s="10"/>
      <c r="BZO42" s="8"/>
      <c r="BZP42" s="8"/>
      <c r="BZQ42" s="22"/>
      <c r="BZR42" s="23"/>
      <c r="BZS42" s="8"/>
      <c r="BZT42" s="5"/>
      <c r="BZU42" s="6"/>
      <c r="BZV42" s="10"/>
      <c r="BZW42" s="8"/>
      <c r="BZX42" s="8"/>
      <c r="BZY42" s="22"/>
      <c r="BZZ42" s="23"/>
      <c r="CAA42" s="8"/>
      <c r="CAB42" s="5"/>
      <c r="CAC42" s="6"/>
      <c r="CAD42" s="10"/>
      <c r="CAE42" s="8"/>
      <c r="CAF42" s="8"/>
      <c r="CAG42" s="22"/>
      <c r="CAH42" s="23"/>
      <c r="CAI42" s="8"/>
      <c r="CAJ42" s="5"/>
      <c r="CAK42" s="6"/>
      <c r="CAL42" s="10"/>
      <c r="CAM42" s="8"/>
      <c r="CAN42" s="8"/>
      <c r="CAO42" s="22"/>
      <c r="CAP42" s="23"/>
      <c r="CAQ42" s="8"/>
      <c r="CAR42" s="5"/>
      <c r="CAS42" s="6"/>
      <c r="CAT42" s="10"/>
      <c r="CAU42" s="8"/>
      <c r="CAV42" s="8"/>
      <c r="CAW42" s="22"/>
      <c r="CAX42" s="23"/>
      <c r="CAY42" s="8"/>
      <c r="CAZ42" s="5"/>
      <c r="CBA42" s="6"/>
      <c r="CBB42" s="10"/>
      <c r="CBC42" s="8"/>
      <c r="CBD42" s="8"/>
      <c r="CBE42" s="22"/>
      <c r="CBF42" s="23"/>
      <c r="CBG42" s="8"/>
      <c r="CBH42" s="5"/>
      <c r="CBI42" s="6"/>
      <c r="CBJ42" s="10"/>
      <c r="CBK42" s="8"/>
      <c r="CBL42" s="8"/>
      <c r="CBM42" s="22"/>
      <c r="CBN42" s="23"/>
      <c r="CBO42" s="8"/>
      <c r="CBP42" s="5"/>
      <c r="CBQ42" s="6"/>
      <c r="CBR42" s="10"/>
      <c r="CBS42" s="8"/>
      <c r="CBT42" s="8"/>
      <c r="CBU42" s="22"/>
      <c r="CBV42" s="23"/>
      <c r="CBW42" s="8"/>
      <c r="CBX42" s="5"/>
      <c r="CBY42" s="6"/>
      <c r="CBZ42" s="10"/>
      <c r="CCA42" s="8"/>
      <c r="CCB42" s="8"/>
      <c r="CCC42" s="22"/>
      <c r="CCD42" s="23"/>
      <c r="CCE42" s="8"/>
      <c r="CCF42" s="5"/>
      <c r="CCG42" s="6"/>
      <c r="CCH42" s="10"/>
      <c r="CCI42" s="8"/>
      <c r="CCJ42" s="8"/>
      <c r="CCK42" s="22"/>
      <c r="CCL42" s="23"/>
      <c r="CCM42" s="8"/>
      <c r="CCN42" s="5"/>
      <c r="CCO42" s="6"/>
      <c r="CCP42" s="10"/>
      <c r="CCQ42" s="8"/>
      <c r="CCR42" s="8"/>
      <c r="CCS42" s="22"/>
      <c r="CCT42" s="23"/>
      <c r="CCU42" s="8"/>
      <c r="CCV42" s="5"/>
      <c r="CCW42" s="6"/>
      <c r="CCX42" s="10"/>
      <c r="CCY42" s="8"/>
      <c r="CCZ42" s="8"/>
      <c r="CDA42" s="22"/>
      <c r="CDB42" s="23"/>
      <c r="CDC42" s="8"/>
      <c r="CDD42" s="5"/>
      <c r="CDE42" s="6"/>
      <c r="CDF42" s="10"/>
      <c r="CDG42" s="8"/>
      <c r="CDH42" s="8"/>
      <c r="CDI42" s="22"/>
      <c r="CDJ42" s="23"/>
      <c r="CDK42" s="8"/>
      <c r="CDL42" s="5"/>
      <c r="CDM42" s="6"/>
      <c r="CDN42" s="10"/>
      <c r="CDO42" s="8"/>
      <c r="CDP42" s="8"/>
      <c r="CDQ42" s="22"/>
      <c r="CDR42" s="23"/>
      <c r="CDS42" s="8"/>
      <c r="CDT42" s="5"/>
      <c r="CDU42" s="6"/>
      <c r="CDV42" s="10"/>
      <c r="CDW42" s="8"/>
      <c r="CDX42" s="8"/>
      <c r="CDY42" s="22"/>
      <c r="CDZ42" s="23"/>
      <c r="CEA42" s="8"/>
      <c r="CEB42" s="5"/>
      <c r="CEC42" s="6"/>
      <c r="CED42" s="10"/>
      <c r="CEE42" s="8"/>
      <c r="CEF42" s="8"/>
      <c r="CEG42" s="22"/>
      <c r="CEH42" s="23"/>
      <c r="CEI42" s="8"/>
      <c r="CEJ42" s="5"/>
      <c r="CEK42" s="6"/>
      <c r="CEL42" s="10"/>
      <c r="CEM42" s="8"/>
      <c r="CEN42" s="8"/>
      <c r="CEO42" s="22"/>
      <c r="CEP42" s="23"/>
      <c r="CEQ42" s="8"/>
      <c r="CER42" s="5"/>
      <c r="CES42" s="6"/>
      <c r="CET42" s="10"/>
      <c r="CEU42" s="8"/>
      <c r="CEV42" s="8"/>
      <c r="CEW42" s="22"/>
      <c r="CEX42" s="23"/>
      <c r="CEY42" s="8"/>
      <c r="CEZ42" s="5"/>
      <c r="CFA42" s="6"/>
      <c r="CFB42" s="10"/>
      <c r="CFC42" s="8"/>
      <c r="CFD42" s="8"/>
      <c r="CFE42" s="22"/>
      <c r="CFF42" s="23"/>
      <c r="CFG42" s="8"/>
      <c r="CFH42" s="5"/>
      <c r="CFI42" s="6"/>
      <c r="CFJ42" s="10"/>
      <c r="CFK42" s="8"/>
      <c r="CFL42" s="8"/>
      <c r="CFM42" s="22"/>
      <c r="CFN42" s="23"/>
      <c r="CFO42" s="8"/>
      <c r="CFP42" s="5"/>
      <c r="CFQ42" s="6"/>
      <c r="CFR42" s="10"/>
      <c r="CFS42" s="8"/>
      <c r="CFT42" s="8"/>
      <c r="CFU42" s="22"/>
      <c r="CFV42" s="23"/>
      <c r="CFW42" s="8"/>
      <c r="CFX42" s="5"/>
      <c r="CFY42" s="6"/>
      <c r="CFZ42" s="10"/>
      <c r="CGA42" s="8"/>
      <c r="CGB42" s="8"/>
      <c r="CGC42" s="22"/>
      <c r="CGD42" s="23"/>
      <c r="CGE42" s="8"/>
      <c r="CGF42" s="5"/>
      <c r="CGG42" s="6"/>
      <c r="CGH42" s="10"/>
      <c r="CGI42" s="8"/>
      <c r="CGJ42" s="8"/>
      <c r="CGK42" s="22"/>
      <c r="CGL42" s="23"/>
      <c r="CGM42" s="8"/>
      <c r="CGN42" s="5"/>
      <c r="CGO42" s="6"/>
      <c r="CGP42" s="10"/>
      <c r="CGQ42" s="8"/>
      <c r="CGR42" s="8"/>
      <c r="CGS42" s="22"/>
      <c r="CGT42" s="23"/>
      <c r="CGU42" s="8"/>
      <c r="CGV42" s="5"/>
      <c r="CGW42" s="6"/>
      <c r="CGX42" s="10"/>
      <c r="CGY42" s="8"/>
      <c r="CGZ42" s="8"/>
      <c r="CHA42" s="22"/>
      <c r="CHB42" s="23"/>
      <c r="CHC42" s="8"/>
      <c r="CHD42" s="5"/>
      <c r="CHE42" s="6"/>
      <c r="CHF42" s="10"/>
      <c r="CHG42" s="8"/>
      <c r="CHH42" s="8"/>
      <c r="CHI42" s="22"/>
      <c r="CHJ42" s="23"/>
      <c r="CHK42" s="8"/>
      <c r="CHL42" s="5"/>
      <c r="CHM42" s="6"/>
      <c r="CHN42" s="10"/>
      <c r="CHO42" s="8"/>
      <c r="CHP42" s="8"/>
      <c r="CHQ42" s="22"/>
      <c r="CHR42" s="23"/>
      <c r="CHS42" s="8"/>
      <c r="CHT42" s="5"/>
      <c r="CHU42" s="6"/>
      <c r="CHV42" s="10"/>
      <c r="CHW42" s="8"/>
      <c r="CHX42" s="8"/>
      <c r="CHY42" s="22"/>
      <c r="CHZ42" s="23"/>
      <c r="CIA42" s="8"/>
      <c r="CIB42" s="5"/>
      <c r="CIC42" s="6"/>
      <c r="CID42" s="10"/>
      <c r="CIE42" s="8"/>
      <c r="CIF42" s="8"/>
      <c r="CIG42" s="22"/>
      <c r="CIH42" s="23"/>
      <c r="CII42" s="8"/>
      <c r="CIJ42" s="5"/>
      <c r="CIK42" s="6"/>
      <c r="CIL42" s="10"/>
      <c r="CIM42" s="8"/>
      <c r="CIN42" s="8"/>
      <c r="CIO42" s="22"/>
      <c r="CIP42" s="23"/>
      <c r="CIQ42" s="8"/>
      <c r="CIR42" s="5"/>
      <c r="CIS42" s="6"/>
      <c r="CIT42" s="10"/>
      <c r="CIU42" s="8"/>
      <c r="CIV42" s="8"/>
      <c r="CIW42" s="22"/>
      <c r="CIX42" s="23"/>
      <c r="CIY42" s="8"/>
      <c r="CIZ42" s="5"/>
      <c r="CJA42" s="6"/>
      <c r="CJB42" s="10"/>
      <c r="CJC42" s="8"/>
      <c r="CJD42" s="8"/>
      <c r="CJE42" s="22"/>
      <c r="CJF42" s="23"/>
      <c r="CJG42" s="8"/>
      <c r="CJH42" s="5"/>
      <c r="CJI42" s="6"/>
      <c r="CJJ42" s="10"/>
      <c r="CJK42" s="8"/>
      <c r="CJL42" s="8"/>
      <c r="CJM42" s="22"/>
      <c r="CJN42" s="23"/>
      <c r="CJO42" s="8"/>
      <c r="CJP42" s="5"/>
      <c r="CJQ42" s="6"/>
      <c r="CJR42" s="10"/>
      <c r="CJS42" s="8"/>
      <c r="CJT42" s="8"/>
      <c r="CJU42" s="22"/>
      <c r="CJV42" s="23"/>
      <c r="CJW42" s="8"/>
      <c r="CJX42" s="5"/>
      <c r="CJY42" s="6"/>
      <c r="CJZ42" s="10"/>
      <c r="CKA42" s="8"/>
      <c r="CKB42" s="8"/>
      <c r="CKC42" s="22"/>
      <c r="CKD42" s="23"/>
      <c r="CKE42" s="8"/>
      <c r="CKF42" s="5"/>
      <c r="CKG42" s="6"/>
      <c r="CKH42" s="10"/>
      <c r="CKI42" s="8"/>
      <c r="CKJ42" s="8"/>
      <c r="CKK42" s="22"/>
      <c r="CKL42" s="23"/>
      <c r="CKM42" s="8"/>
      <c r="CKN42" s="5"/>
      <c r="CKO42" s="6"/>
      <c r="CKP42" s="10"/>
      <c r="CKQ42" s="8"/>
      <c r="CKR42" s="8"/>
      <c r="CKS42" s="22"/>
      <c r="CKT42" s="23"/>
      <c r="CKU42" s="8"/>
      <c r="CKV42" s="5"/>
      <c r="CKW42" s="6"/>
      <c r="CKX42" s="10"/>
      <c r="CKY42" s="8"/>
      <c r="CKZ42" s="8"/>
      <c r="CLA42" s="22"/>
      <c r="CLB42" s="23"/>
      <c r="CLC42" s="8"/>
      <c r="CLD42" s="5"/>
      <c r="CLE42" s="6"/>
      <c r="CLF42" s="10"/>
      <c r="CLG42" s="8"/>
      <c r="CLH42" s="8"/>
      <c r="CLI42" s="22"/>
      <c r="CLJ42" s="23"/>
      <c r="CLK42" s="8"/>
      <c r="CLL42" s="5"/>
      <c r="CLM42" s="6"/>
      <c r="CLN42" s="10"/>
      <c r="CLO42" s="8"/>
      <c r="CLP42" s="8"/>
      <c r="CLQ42" s="22"/>
      <c r="CLR42" s="23"/>
      <c r="CLS42" s="8"/>
      <c r="CLT42" s="5"/>
      <c r="CLU42" s="6"/>
      <c r="CLV42" s="10"/>
      <c r="CLW42" s="8"/>
      <c r="CLX42" s="8"/>
      <c r="CLY42" s="22"/>
      <c r="CLZ42" s="23"/>
      <c r="CMA42" s="8"/>
      <c r="CMB42" s="5"/>
      <c r="CMC42" s="6"/>
      <c r="CMD42" s="10"/>
      <c r="CME42" s="8"/>
      <c r="CMF42" s="8"/>
      <c r="CMG42" s="22"/>
      <c r="CMH42" s="23"/>
      <c r="CMI42" s="8"/>
      <c r="CMJ42" s="5"/>
      <c r="CMK42" s="6"/>
      <c r="CML42" s="10"/>
      <c r="CMM42" s="8"/>
      <c r="CMN42" s="8"/>
      <c r="CMO42" s="22"/>
      <c r="CMP42" s="23"/>
      <c r="CMQ42" s="8"/>
      <c r="CMR42" s="5"/>
      <c r="CMS42" s="6"/>
      <c r="CMT42" s="10"/>
      <c r="CMU42" s="8"/>
      <c r="CMV42" s="8"/>
      <c r="CMW42" s="22"/>
      <c r="CMX42" s="23"/>
      <c r="CMY42" s="8"/>
      <c r="CMZ42" s="5"/>
      <c r="CNA42" s="6"/>
      <c r="CNB42" s="10"/>
      <c r="CNC42" s="8"/>
      <c r="CND42" s="8"/>
      <c r="CNE42" s="22"/>
      <c r="CNF42" s="23"/>
      <c r="CNG42" s="8"/>
      <c r="CNH42" s="5"/>
      <c r="CNI42" s="6"/>
      <c r="CNJ42" s="10"/>
      <c r="CNK42" s="8"/>
      <c r="CNL42" s="8"/>
      <c r="CNM42" s="22"/>
      <c r="CNN42" s="23"/>
      <c r="CNO42" s="8"/>
      <c r="CNP42" s="5"/>
      <c r="CNQ42" s="6"/>
      <c r="CNR42" s="10"/>
      <c r="CNS42" s="8"/>
      <c r="CNT42" s="8"/>
      <c r="CNU42" s="22"/>
      <c r="CNV42" s="23"/>
      <c r="CNW42" s="8"/>
      <c r="CNX42" s="5"/>
      <c r="CNY42" s="6"/>
      <c r="CNZ42" s="10"/>
      <c r="COA42" s="8"/>
      <c r="COB42" s="8"/>
      <c r="COC42" s="22"/>
      <c r="COD42" s="23"/>
      <c r="COE42" s="8"/>
      <c r="COF42" s="5"/>
      <c r="COG42" s="6"/>
      <c r="COH42" s="10"/>
      <c r="COI42" s="8"/>
      <c r="COJ42" s="8"/>
      <c r="COK42" s="22"/>
      <c r="COL42" s="23"/>
      <c r="COM42" s="8"/>
      <c r="CON42" s="5"/>
      <c r="COO42" s="6"/>
      <c r="COP42" s="10"/>
      <c r="COQ42" s="8"/>
      <c r="COR42" s="8"/>
      <c r="COS42" s="22"/>
      <c r="COT42" s="23"/>
      <c r="COU42" s="8"/>
      <c r="COV42" s="5"/>
      <c r="COW42" s="6"/>
      <c r="COX42" s="10"/>
      <c r="COY42" s="8"/>
      <c r="COZ42" s="8"/>
      <c r="CPA42" s="22"/>
      <c r="CPB42" s="23"/>
      <c r="CPC42" s="8"/>
      <c r="CPD42" s="5"/>
      <c r="CPE42" s="6"/>
      <c r="CPF42" s="10"/>
      <c r="CPG42" s="8"/>
      <c r="CPH42" s="8"/>
      <c r="CPI42" s="22"/>
      <c r="CPJ42" s="23"/>
      <c r="CPK42" s="8"/>
      <c r="CPL42" s="5"/>
      <c r="CPM42" s="6"/>
      <c r="CPN42" s="10"/>
      <c r="CPO42" s="8"/>
      <c r="CPP42" s="8"/>
      <c r="CPQ42" s="22"/>
      <c r="CPR42" s="23"/>
      <c r="CPS42" s="8"/>
      <c r="CPT42" s="5"/>
      <c r="CPU42" s="6"/>
      <c r="CPV42" s="10"/>
      <c r="CPW42" s="8"/>
      <c r="CPX42" s="8"/>
      <c r="CPY42" s="22"/>
      <c r="CPZ42" s="23"/>
      <c r="CQA42" s="8"/>
      <c r="CQB42" s="5"/>
      <c r="CQC42" s="6"/>
      <c r="CQD42" s="10"/>
      <c r="CQE42" s="8"/>
      <c r="CQF42" s="8"/>
      <c r="CQG42" s="22"/>
      <c r="CQH42" s="23"/>
      <c r="CQI42" s="8"/>
      <c r="CQJ42" s="5"/>
      <c r="CQK42" s="6"/>
      <c r="CQL42" s="10"/>
      <c r="CQM42" s="8"/>
      <c r="CQN42" s="8"/>
      <c r="CQO42" s="22"/>
      <c r="CQP42" s="23"/>
      <c r="CQQ42" s="8"/>
      <c r="CQR42" s="5"/>
      <c r="CQS42" s="6"/>
      <c r="CQT42" s="10"/>
      <c r="CQU42" s="8"/>
      <c r="CQV42" s="8"/>
      <c r="CQW42" s="22"/>
      <c r="CQX42" s="23"/>
      <c r="CQY42" s="8"/>
      <c r="CQZ42" s="5"/>
      <c r="CRA42" s="6"/>
      <c r="CRB42" s="10"/>
      <c r="CRC42" s="8"/>
      <c r="CRD42" s="8"/>
      <c r="CRE42" s="22"/>
      <c r="CRF42" s="23"/>
      <c r="CRG42" s="8"/>
      <c r="CRH42" s="5"/>
      <c r="CRI42" s="6"/>
      <c r="CRJ42" s="10"/>
      <c r="CRK42" s="8"/>
      <c r="CRL42" s="8"/>
      <c r="CRM42" s="22"/>
      <c r="CRN42" s="23"/>
      <c r="CRO42" s="8"/>
      <c r="CRP42" s="5"/>
      <c r="CRQ42" s="6"/>
      <c r="CRR42" s="10"/>
      <c r="CRS42" s="8"/>
      <c r="CRT42" s="8"/>
      <c r="CRU42" s="22"/>
      <c r="CRV42" s="23"/>
      <c r="CRW42" s="8"/>
      <c r="CRX42" s="5"/>
      <c r="CRY42" s="6"/>
      <c r="CRZ42" s="10"/>
      <c r="CSA42" s="8"/>
      <c r="CSB42" s="8"/>
      <c r="CSC42" s="22"/>
      <c r="CSD42" s="23"/>
      <c r="CSE42" s="8"/>
      <c r="CSF42" s="5"/>
      <c r="CSG42" s="6"/>
      <c r="CSH42" s="10"/>
      <c r="CSI42" s="8"/>
      <c r="CSJ42" s="8"/>
      <c r="CSK42" s="22"/>
      <c r="CSL42" s="23"/>
      <c r="CSM42" s="8"/>
      <c r="CSN42" s="5"/>
      <c r="CSO42" s="6"/>
      <c r="CSP42" s="10"/>
      <c r="CSQ42" s="8"/>
      <c r="CSR42" s="8"/>
      <c r="CSS42" s="22"/>
      <c r="CST42" s="23"/>
      <c r="CSU42" s="8"/>
      <c r="CSV42" s="5"/>
      <c r="CSW42" s="6"/>
      <c r="CSX42" s="10"/>
      <c r="CSY42" s="8"/>
      <c r="CSZ42" s="8"/>
      <c r="CTA42" s="22"/>
      <c r="CTB42" s="23"/>
      <c r="CTC42" s="8"/>
      <c r="CTD42" s="5"/>
      <c r="CTE42" s="6"/>
      <c r="CTF42" s="10"/>
      <c r="CTG42" s="8"/>
      <c r="CTH42" s="8"/>
      <c r="CTI42" s="22"/>
      <c r="CTJ42" s="23"/>
      <c r="CTK42" s="8"/>
      <c r="CTL42" s="5"/>
      <c r="CTM42" s="6"/>
      <c r="CTN42" s="10"/>
      <c r="CTO42" s="8"/>
      <c r="CTP42" s="8"/>
      <c r="CTQ42" s="22"/>
      <c r="CTR42" s="23"/>
      <c r="CTS42" s="8"/>
      <c r="CTT42" s="5"/>
      <c r="CTU42" s="6"/>
      <c r="CTV42" s="10"/>
      <c r="CTW42" s="8"/>
      <c r="CTX42" s="8"/>
      <c r="CTY42" s="22"/>
      <c r="CTZ42" s="23"/>
      <c r="CUA42" s="8"/>
      <c r="CUB42" s="5"/>
      <c r="CUC42" s="6"/>
      <c r="CUD42" s="10"/>
      <c r="CUE42" s="8"/>
      <c r="CUF42" s="8"/>
      <c r="CUG42" s="22"/>
      <c r="CUH42" s="23"/>
      <c r="CUI42" s="8"/>
      <c r="CUJ42" s="5"/>
      <c r="CUK42" s="6"/>
      <c r="CUL42" s="10"/>
      <c r="CUM42" s="8"/>
      <c r="CUN42" s="8"/>
      <c r="CUO42" s="22"/>
      <c r="CUP42" s="23"/>
      <c r="CUQ42" s="8"/>
      <c r="CUR42" s="5"/>
      <c r="CUS42" s="6"/>
      <c r="CUT42" s="10"/>
      <c r="CUU42" s="8"/>
      <c r="CUV42" s="8"/>
      <c r="CUW42" s="22"/>
      <c r="CUX42" s="23"/>
      <c r="CUY42" s="8"/>
      <c r="CUZ42" s="5"/>
      <c r="CVA42" s="6"/>
      <c r="CVB42" s="10"/>
      <c r="CVC42" s="8"/>
      <c r="CVD42" s="8"/>
      <c r="CVE42" s="22"/>
      <c r="CVF42" s="23"/>
      <c r="CVG42" s="8"/>
      <c r="CVH42" s="5"/>
      <c r="CVI42" s="6"/>
      <c r="CVJ42" s="10"/>
      <c r="CVK42" s="8"/>
      <c r="CVL42" s="8"/>
      <c r="CVM42" s="22"/>
      <c r="CVN42" s="23"/>
      <c r="CVO42" s="8"/>
      <c r="CVP42" s="5"/>
      <c r="CVQ42" s="6"/>
      <c r="CVR42" s="10"/>
      <c r="CVS42" s="8"/>
      <c r="CVT42" s="8"/>
      <c r="CVU42" s="22"/>
      <c r="CVV42" s="23"/>
      <c r="CVW42" s="8"/>
      <c r="CVX42" s="5"/>
      <c r="CVY42" s="6"/>
      <c r="CVZ42" s="10"/>
      <c r="CWA42" s="8"/>
      <c r="CWB42" s="8"/>
      <c r="CWC42" s="22"/>
      <c r="CWD42" s="23"/>
      <c r="CWE42" s="8"/>
      <c r="CWF42" s="5"/>
      <c r="CWG42" s="6"/>
      <c r="CWH42" s="10"/>
      <c r="CWI42" s="8"/>
      <c r="CWJ42" s="8"/>
      <c r="CWK42" s="22"/>
      <c r="CWL42" s="23"/>
      <c r="CWM42" s="8"/>
      <c r="CWN42" s="5"/>
      <c r="CWO42" s="6"/>
      <c r="CWP42" s="10"/>
      <c r="CWQ42" s="8"/>
      <c r="CWR42" s="8"/>
      <c r="CWS42" s="22"/>
      <c r="CWT42" s="23"/>
      <c r="CWU42" s="8"/>
      <c r="CWV42" s="5"/>
      <c r="CWW42" s="6"/>
      <c r="CWX42" s="10"/>
      <c r="CWY42" s="8"/>
      <c r="CWZ42" s="8"/>
      <c r="CXA42" s="22"/>
      <c r="CXB42" s="23"/>
      <c r="CXC42" s="8"/>
      <c r="CXD42" s="5"/>
      <c r="CXE42" s="6"/>
      <c r="CXF42" s="10"/>
      <c r="CXG42" s="8"/>
      <c r="CXH42" s="8"/>
      <c r="CXI42" s="22"/>
      <c r="CXJ42" s="23"/>
      <c r="CXK42" s="8"/>
      <c r="CXL42" s="5"/>
      <c r="CXM42" s="6"/>
      <c r="CXN42" s="10"/>
      <c r="CXO42" s="8"/>
      <c r="CXP42" s="8"/>
      <c r="CXQ42" s="22"/>
      <c r="CXR42" s="23"/>
      <c r="CXS42" s="8"/>
      <c r="CXT42" s="5"/>
      <c r="CXU42" s="6"/>
      <c r="CXV42" s="10"/>
      <c r="CXW42" s="8"/>
      <c r="CXX42" s="8"/>
      <c r="CXY42" s="22"/>
      <c r="CXZ42" s="23"/>
      <c r="CYA42" s="8"/>
      <c r="CYB42" s="5"/>
      <c r="CYC42" s="6"/>
      <c r="CYD42" s="10"/>
      <c r="CYE42" s="8"/>
      <c r="CYF42" s="8"/>
      <c r="CYG42" s="22"/>
      <c r="CYH42" s="23"/>
      <c r="CYI42" s="8"/>
      <c r="CYJ42" s="5"/>
      <c r="CYK42" s="6"/>
      <c r="CYL42" s="10"/>
      <c r="CYM42" s="8"/>
      <c r="CYN42" s="8"/>
      <c r="CYO42" s="22"/>
      <c r="CYP42" s="23"/>
      <c r="CYQ42" s="8"/>
      <c r="CYR42" s="5"/>
      <c r="CYS42" s="6"/>
      <c r="CYT42" s="10"/>
      <c r="CYU42" s="8"/>
      <c r="CYV42" s="8"/>
      <c r="CYW42" s="22"/>
      <c r="CYX42" s="23"/>
      <c r="CYY42" s="8"/>
      <c r="CYZ42" s="5"/>
      <c r="CZA42" s="6"/>
      <c r="CZB42" s="10"/>
      <c r="CZC42" s="8"/>
      <c r="CZD42" s="8"/>
      <c r="CZE42" s="22"/>
      <c r="CZF42" s="23"/>
      <c r="CZG42" s="8"/>
      <c r="CZH42" s="5"/>
      <c r="CZI42" s="6"/>
      <c r="CZJ42" s="10"/>
      <c r="CZK42" s="8"/>
      <c r="CZL42" s="8"/>
      <c r="CZM42" s="22"/>
      <c r="CZN42" s="23"/>
      <c r="CZO42" s="8"/>
      <c r="CZP42" s="5"/>
      <c r="CZQ42" s="6"/>
      <c r="CZR42" s="10"/>
      <c r="CZS42" s="8"/>
      <c r="CZT42" s="8"/>
      <c r="CZU42" s="22"/>
      <c r="CZV42" s="23"/>
      <c r="CZW42" s="8"/>
      <c r="CZX42" s="5"/>
      <c r="CZY42" s="6"/>
      <c r="CZZ42" s="10"/>
      <c r="DAA42" s="8"/>
      <c r="DAB42" s="8"/>
      <c r="DAC42" s="22"/>
      <c r="DAD42" s="23"/>
      <c r="DAE42" s="8"/>
      <c r="DAF42" s="5"/>
      <c r="DAG42" s="6"/>
      <c r="DAH42" s="10"/>
      <c r="DAI42" s="8"/>
      <c r="DAJ42" s="8"/>
      <c r="DAK42" s="22"/>
      <c r="DAL42" s="23"/>
      <c r="DAM42" s="8"/>
      <c r="DAN42" s="5"/>
      <c r="DAO42" s="6"/>
      <c r="DAP42" s="10"/>
      <c r="DAQ42" s="8"/>
      <c r="DAR42" s="8"/>
      <c r="DAS42" s="22"/>
      <c r="DAT42" s="23"/>
      <c r="DAU42" s="8"/>
      <c r="DAV42" s="5"/>
      <c r="DAW42" s="6"/>
      <c r="DAX42" s="10"/>
      <c r="DAY42" s="8"/>
      <c r="DAZ42" s="8"/>
      <c r="DBA42" s="22"/>
      <c r="DBB42" s="23"/>
      <c r="DBC42" s="8"/>
      <c r="DBD42" s="5"/>
      <c r="DBE42" s="6"/>
      <c r="DBF42" s="10"/>
      <c r="DBG42" s="8"/>
      <c r="DBH42" s="8"/>
      <c r="DBI42" s="22"/>
      <c r="DBJ42" s="23"/>
      <c r="DBK42" s="8"/>
      <c r="DBL42" s="5"/>
      <c r="DBM42" s="6"/>
      <c r="DBN42" s="10"/>
      <c r="DBO42" s="8"/>
      <c r="DBP42" s="8"/>
      <c r="DBQ42" s="22"/>
      <c r="DBR42" s="23"/>
      <c r="DBS42" s="8"/>
      <c r="DBT42" s="5"/>
      <c r="DBU42" s="6"/>
      <c r="DBV42" s="10"/>
      <c r="DBW42" s="8"/>
      <c r="DBX42" s="8"/>
      <c r="DBY42" s="22"/>
      <c r="DBZ42" s="23"/>
      <c r="DCA42" s="8"/>
      <c r="DCB42" s="5"/>
      <c r="DCC42" s="6"/>
      <c r="DCD42" s="10"/>
      <c r="DCE42" s="8"/>
      <c r="DCF42" s="8"/>
      <c r="DCG42" s="22"/>
      <c r="DCH42" s="23"/>
      <c r="DCI42" s="8"/>
      <c r="DCJ42" s="5"/>
      <c r="DCK42" s="6"/>
      <c r="DCL42" s="10"/>
      <c r="DCM42" s="8"/>
      <c r="DCN42" s="8"/>
      <c r="DCO42" s="22"/>
      <c r="DCP42" s="23"/>
      <c r="DCQ42" s="8"/>
      <c r="DCR42" s="5"/>
      <c r="DCS42" s="6"/>
      <c r="DCT42" s="10"/>
      <c r="DCU42" s="8"/>
      <c r="DCV42" s="8"/>
      <c r="DCW42" s="22"/>
      <c r="DCX42" s="23"/>
      <c r="DCY42" s="8"/>
      <c r="DCZ42" s="5"/>
      <c r="DDA42" s="6"/>
      <c r="DDB42" s="10"/>
      <c r="DDC42" s="8"/>
      <c r="DDD42" s="8"/>
      <c r="DDE42" s="22"/>
      <c r="DDF42" s="23"/>
      <c r="DDG42" s="8"/>
      <c r="DDH42" s="5"/>
      <c r="DDI42" s="6"/>
      <c r="DDJ42" s="10"/>
      <c r="DDK42" s="8"/>
      <c r="DDL42" s="8"/>
      <c r="DDM42" s="22"/>
      <c r="DDN42" s="23"/>
      <c r="DDO42" s="8"/>
      <c r="DDP42" s="5"/>
      <c r="DDQ42" s="6"/>
      <c r="DDR42" s="10"/>
      <c r="DDS42" s="8"/>
      <c r="DDT42" s="8"/>
      <c r="DDU42" s="22"/>
      <c r="DDV42" s="23"/>
      <c r="DDW42" s="8"/>
      <c r="DDX42" s="5"/>
      <c r="DDY42" s="6"/>
      <c r="DDZ42" s="10"/>
      <c r="DEA42" s="8"/>
      <c r="DEB42" s="8"/>
      <c r="DEC42" s="22"/>
      <c r="DED42" s="23"/>
      <c r="DEE42" s="8"/>
      <c r="DEF42" s="5"/>
      <c r="DEG42" s="6"/>
      <c r="DEH42" s="10"/>
      <c r="DEI42" s="8"/>
      <c r="DEJ42" s="8"/>
      <c r="DEK42" s="22"/>
      <c r="DEL42" s="23"/>
      <c r="DEM42" s="8"/>
      <c r="DEN42" s="5"/>
      <c r="DEO42" s="6"/>
      <c r="DEP42" s="10"/>
      <c r="DEQ42" s="8"/>
      <c r="DER42" s="8"/>
      <c r="DES42" s="22"/>
      <c r="DET42" s="23"/>
      <c r="DEU42" s="8"/>
      <c r="DEV42" s="5"/>
      <c r="DEW42" s="6"/>
      <c r="DEX42" s="10"/>
      <c r="DEY42" s="8"/>
      <c r="DEZ42" s="8"/>
      <c r="DFA42" s="22"/>
      <c r="DFB42" s="23"/>
      <c r="DFC42" s="8"/>
      <c r="DFD42" s="5"/>
      <c r="DFE42" s="6"/>
      <c r="DFF42" s="10"/>
      <c r="DFG42" s="8"/>
      <c r="DFH42" s="8"/>
      <c r="DFI42" s="22"/>
      <c r="DFJ42" s="23"/>
      <c r="DFK42" s="8"/>
      <c r="DFL42" s="5"/>
      <c r="DFM42" s="6"/>
      <c r="DFN42" s="10"/>
      <c r="DFO42" s="8"/>
      <c r="DFP42" s="8"/>
      <c r="DFQ42" s="22"/>
      <c r="DFR42" s="23"/>
      <c r="DFS42" s="8"/>
      <c r="DFT42" s="5"/>
      <c r="DFU42" s="6"/>
      <c r="DFV42" s="10"/>
      <c r="DFW42" s="8"/>
      <c r="DFX42" s="8"/>
      <c r="DFY42" s="22"/>
      <c r="DFZ42" s="23"/>
      <c r="DGA42" s="8"/>
      <c r="DGB42" s="5"/>
      <c r="DGC42" s="6"/>
      <c r="DGD42" s="10"/>
      <c r="DGE42" s="8"/>
      <c r="DGF42" s="8"/>
      <c r="DGG42" s="22"/>
      <c r="DGH42" s="23"/>
      <c r="DGI42" s="8"/>
      <c r="DGJ42" s="5"/>
      <c r="DGK42" s="6"/>
      <c r="DGL42" s="10"/>
      <c r="DGM42" s="8"/>
      <c r="DGN42" s="8"/>
      <c r="DGO42" s="22"/>
      <c r="DGP42" s="23"/>
      <c r="DGQ42" s="8"/>
      <c r="DGR42" s="5"/>
      <c r="DGS42" s="6"/>
      <c r="DGT42" s="10"/>
      <c r="DGU42" s="8"/>
      <c r="DGV42" s="8"/>
      <c r="DGW42" s="22"/>
      <c r="DGX42" s="23"/>
      <c r="DGY42" s="8"/>
      <c r="DGZ42" s="5"/>
      <c r="DHA42" s="6"/>
      <c r="DHB42" s="10"/>
      <c r="DHC42" s="8"/>
      <c r="DHD42" s="8"/>
      <c r="DHE42" s="22"/>
      <c r="DHF42" s="23"/>
      <c r="DHG42" s="8"/>
      <c r="DHH42" s="5"/>
      <c r="DHI42" s="6"/>
      <c r="DHJ42" s="10"/>
      <c r="DHK42" s="8"/>
      <c r="DHL42" s="8"/>
      <c r="DHM42" s="22"/>
      <c r="DHN42" s="23"/>
      <c r="DHO42" s="8"/>
      <c r="DHP42" s="5"/>
      <c r="DHQ42" s="6"/>
      <c r="DHR42" s="10"/>
      <c r="DHS42" s="8"/>
      <c r="DHT42" s="8"/>
      <c r="DHU42" s="22"/>
      <c r="DHV42" s="23"/>
      <c r="DHW42" s="8"/>
      <c r="DHX42" s="5"/>
      <c r="DHY42" s="6"/>
      <c r="DHZ42" s="10"/>
      <c r="DIA42" s="8"/>
      <c r="DIB42" s="8"/>
      <c r="DIC42" s="22"/>
      <c r="DID42" s="23"/>
      <c r="DIE42" s="8"/>
      <c r="DIF42" s="5"/>
      <c r="DIG42" s="6"/>
      <c r="DIH42" s="10"/>
      <c r="DII42" s="8"/>
      <c r="DIJ42" s="8"/>
      <c r="DIK42" s="22"/>
      <c r="DIL42" s="23"/>
      <c r="DIM42" s="8"/>
      <c r="DIN42" s="5"/>
      <c r="DIO42" s="6"/>
      <c r="DIP42" s="10"/>
      <c r="DIQ42" s="8"/>
      <c r="DIR42" s="8"/>
      <c r="DIS42" s="22"/>
      <c r="DIT42" s="23"/>
      <c r="DIU42" s="8"/>
      <c r="DIV42" s="5"/>
      <c r="DIW42" s="6"/>
      <c r="DIX42" s="10"/>
      <c r="DIY42" s="8"/>
      <c r="DIZ42" s="8"/>
      <c r="DJA42" s="22"/>
      <c r="DJB42" s="23"/>
      <c r="DJC42" s="8"/>
      <c r="DJD42" s="5"/>
      <c r="DJE42" s="6"/>
      <c r="DJF42" s="10"/>
      <c r="DJG42" s="8"/>
      <c r="DJH42" s="8"/>
      <c r="DJI42" s="22"/>
      <c r="DJJ42" s="23"/>
      <c r="DJK42" s="8"/>
      <c r="DJL42" s="5"/>
      <c r="DJM42" s="6"/>
      <c r="DJN42" s="10"/>
      <c r="DJO42" s="8"/>
      <c r="DJP42" s="8"/>
      <c r="DJQ42" s="22"/>
      <c r="DJR42" s="23"/>
      <c r="DJS42" s="8"/>
      <c r="DJT42" s="5"/>
      <c r="DJU42" s="6"/>
      <c r="DJV42" s="10"/>
      <c r="DJW42" s="8"/>
      <c r="DJX42" s="8"/>
      <c r="DJY42" s="22"/>
      <c r="DJZ42" s="23"/>
      <c r="DKA42" s="8"/>
      <c r="DKB42" s="5"/>
      <c r="DKC42" s="6"/>
      <c r="DKD42" s="10"/>
      <c r="DKE42" s="8"/>
      <c r="DKF42" s="8"/>
      <c r="DKG42" s="22"/>
      <c r="DKH42" s="23"/>
      <c r="DKI42" s="8"/>
      <c r="DKJ42" s="5"/>
      <c r="DKK42" s="6"/>
      <c r="DKL42" s="10"/>
      <c r="DKM42" s="8"/>
      <c r="DKN42" s="8"/>
      <c r="DKO42" s="22"/>
      <c r="DKP42" s="23"/>
      <c r="DKQ42" s="8"/>
      <c r="DKR42" s="5"/>
      <c r="DKS42" s="6"/>
      <c r="DKT42" s="10"/>
      <c r="DKU42" s="8"/>
      <c r="DKV42" s="8"/>
      <c r="DKW42" s="22"/>
      <c r="DKX42" s="23"/>
      <c r="DKY42" s="8"/>
      <c r="DKZ42" s="5"/>
      <c r="DLA42" s="6"/>
      <c r="DLB42" s="10"/>
      <c r="DLC42" s="8"/>
      <c r="DLD42" s="8"/>
      <c r="DLE42" s="22"/>
      <c r="DLF42" s="23"/>
      <c r="DLG42" s="8"/>
      <c r="DLH42" s="5"/>
      <c r="DLI42" s="6"/>
      <c r="DLJ42" s="10"/>
      <c r="DLK42" s="8"/>
      <c r="DLL42" s="8"/>
      <c r="DLM42" s="22"/>
      <c r="DLN42" s="23"/>
      <c r="DLO42" s="8"/>
      <c r="DLP42" s="5"/>
      <c r="DLQ42" s="6"/>
      <c r="DLR42" s="10"/>
      <c r="DLS42" s="8"/>
      <c r="DLT42" s="8"/>
      <c r="DLU42" s="22"/>
      <c r="DLV42" s="23"/>
      <c r="DLW42" s="8"/>
      <c r="DLX42" s="5"/>
      <c r="DLY42" s="6"/>
      <c r="DLZ42" s="10"/>
      <c r="DMA42" s="8"/>
      <c r="DMB42" s="8"/>
      <c r="DMC42" s="22"/>
      <c r="DMD42" s="23"/>
      <c r="DME42" s="8"/>
      <c r="DMF42" s="5"/>
      <c r="DMG42" s="6"/>
      <c r="DMH42" s="10"/>
      <c r="DMI42" s="8"/>
      <c r="DMJ42" s="8"/>
      <c r="DMK42" s="22"/>
      <c r="DML42" s="23"/>
      <c r="DMM42" s="8"/>
      <c r="DMN42" s="5"/>
      <c r="DMO42" s="6"/>
      <c r="DMP42" s="10"/>
      <c r="DMQ42" s="8"/>
      <c r="DMR42" s="8"/>
      <c r="DMS42" s="22"/>
      <c r="DMT42" s="23"/>
      <c r="DMU42" s="8"/>
      <c r="DMV42" s="5"/>
      <c r="DMW42" s="6"/>
      <c r="DMX42" s="10"/>
      <c r="DMY42" s="8"/>
      <c r="DMZ42" s="8"/>
      <c r="DNA42" s="22"/>
      <c r="DNB42" s="23"/>
      <c r="DNC42" s="8"/>
      <c r="DND42" s="5"/>
      <c r="DNE42" s="6"/>
      <c r="DNF42" s="10"/>
      <c r="DNG42" s="8"/>
      <c r="DNH42" s="8"/>
      <c r="DNI42" s="22"/>
      <c r="DNJ42" s="23"/>
      <c r="DNK42" s="8"/>
      <c r="DNL42" s="5"/>
      <c r="DNM42" s="6"/>
      <c r="DNN42" s="10"/>
      <c r="DNO42" s="8"/>
      <c r="DNP42" s="8"/>
      <c r="DNQ42" s="22"/>
      <c r="DNR42" s="23"/>
      <c r="DNS42" s="8"/>
      <c r="DNT42" s="5"/>
      <c r="DNU42" s="6"/>
      <c r="DNV42" s="10"/>
      <c r="DNW42" s="8"/>
      <c r="DNX42" s="8"/>
      <c r="DNY42" s="22"/>
      <c r="DNZ42" s="23"/>
      <c r="DOA42" s="8"/>
      <c r="DOB42" s="5"/>
      <c r="DOC42" s="6"/>
      <c r="DOD42" s="10"/>
      <c r="DOE42" s="8"/>
      <c r="DOF42" s="8"/>
      <c r="DOG42" s="22"/>
      <c r="DOH42" s="23"/>
      <c r="DOI42" s="8"/>
      <c r="DOJ42" s="5"/>
      <c r="DOK42" s="6"/>
      <c r="DOL42" s="10"/>
      <c r="DOM42" s="8"/>
      <c r="DON42" s="8"/>
      <c r="DOO42" s="22"/>
      <c r="DOP42" s="23"/>
      <c r="DOQ42" s="8"/>
      <c r="DOR42" s="5"/>
      <c r="DOS42" s="6"/>
      <c r="DOT42" s="10"/>
      <c r="DOU42" s="8"/>
      <c r="DOV42" s="8"/>
      <c r="DOW42" s="22"/>
      <c r="DOX42" s="23"/>
      <c r="DOY42" s="8"/>
      <c r="DOZ42" s="5"/>
      <c r="DPA42" s="6"/>
      <c r="DPB42" s="10"/>
      <c r="DPC42" s="8"/>
      <c r="DPD42" s="8"/>
      <c r="DPE42" s="22"/>
      <c r="DPF42" s="23"/>
      <c r="DPG42" s="8"/>
      <c r="DPH42" s="5"/>
      <c r="DPI42" s="6"/>
      <c r="DPJ42" s="10"/>
      <c r="DPK42" s="8"/>
      <c r="DPL42" s="8"/>
      <c r="DPM42" s="22"/>
      <c r="DPN42" s="23"/>
      <c r="DPO42" s="8"/>
      <c r="DPP42" s="5"/>
      <c r="DPQ42" s="6"/>
      <c r="DPR42" s="10"/>
      <c r="DPS42" s="8"/>
      <c r="DPT42" s="8"/>
      <c r="DPU42" s="22"/>
      <c r="DPV42" s="23"/>
      <c r="DPW42" s="8"/>
      <c r="DPX42" s="5"/>
      <c r="DPY42" s="6"/>
      <c r="DPZ42" s="10"/>
      <c r="DQA42" s="8"/>
      <c r="DQB42" s="8"/>
      <c r="DQC42" s="22"/>
      <c r="DQD42" s="23"/>
      <c r="DQE42" s="8"/>
      <c r="DQF42" s="5"/>
      <c r="DQG42" s="6"/>
      <c r="DQH42" s="10"/>
      <c r="DQI42" s="8"/>
      <c r="DQJ42" s="8"/>
      <c r="DQK42" s="22"/>
      <c r="DQL42" s="23"/>
      <c r="DQM42" s="8"/>
      <c r="DQN42" s="5"/>
      <c r="DQO42" s="6"/>
      <c r="DQP42" s="10"/>
      <c r="DQQ42" s="8"/>
      <c r="DQR42" s="8"/>
      <c r="DQS42" s="22"/>
      <c r="DQT42" s="23"/>
      <c r="DQU42" s="8"/>
      <c r="DQV42" s="5"/>
      <c r="DQW42" s="6"/>
      <c r="DQX42" s="10"/>
      <c r="DQY42" s="8"/>
      <c r="DQZ42" s="8"/>
      <c r="DRA42" s="22"/>
      <c r="DRB42" s="23"/>
      <c r="DRC42" s="8"/>
      <c r="DRD42" s="5"/>
      <c r="DRE42" s="6"/>
      <c r="DRF42" s="10"/>
      <c r="DRG42" s="8"/>
      <c r="DRH42" s="8"/>
      <c r="DRI42" s="22"/>
      <c r="DRJ42" s="23"/>
      <c r="DRK42" s="8"/>
      <c r="DRL42" s="5"/>
      <c r="DRM42" s="6"/>
      <c r="DRN42" s="10"/>
      <c r="DRO42" s="8"/>
      <c r="DRP42" s="8"/>
      <c r="DRQ42" s="22"/>
      <c r="DRR42" s="23"/>
      <c r="DRS42" s="8"/>
      <c r="DRT42" s="5"/>
      <c r="DRU42" s="6"/>
      <c r="DRV42" s="10"/>
      <c r="DRW42" s="8"/>
      <c r="DRX42" s="8"/>
      <c r="DRY42" s="22"/>
      <c r="DRZ42" s="23"/>
      <c r="DSA42" s="8"/>
      <c r="DSB42" s="5"/>
      <c r="DSC42" s="6"/>
      <c r="DSD42" s="10"/>
      <c r="DSE42" s="8"/>
      <c r="DSF42" s="8"/>
      <c r="DSG42" s="22"/>
      <c r="DSH42" s="23"/>
      <c r="DSI42" s="8"/>
      <c r="DSJ42" s="5"/>
      <c r="DSK42" s="6"/>
      <c r="DSL42" s="10"/>
      <c r="DSM42" s="8"/>
      <c r="DSN42" s="8"/>
      <c r="DSO42" s="22"/>
      <c r="DSP42" s="23"/>
      <c r="DSQ42" s="8"/>
      <c r="DSR42" s="5"/>
      <c r="DSS42" s="6"/>
      <c r="DST42" s="10"/>
      <c r="DSU42" s="8"/>
      <c r="DSV42" s="8"/>
      <c r="DSW42" s="22"/>
      <c r="DSX42" s="23"/>
      <c r="DSY42" s="8"/>
      <c r="DSZ42" s="5"/>
      <c r="DTA42" s="6"/>
      <c r="DTB42" s="10"/>
      <c r="DTC42" s="8"/>
      <c r="DTD42" s="8"/>
      <c r="DTE42" s="22"/>
      <c r="DTF42" s="23"/>
      <c r="DTG42" s="8"/>
      <c r="DTH42" s="5"/>
      <c r="DTI42" s="6"/>
      <c r="DTJ42" s="10"/>
      <c r="DTK42" s="8"/>
      <c r="DTL42" s="8"/>
      <c r="DTM42" s="22"/>
      <c r="DTN42" s="23"/>
      <c r="DTO42" s="8"/>
      <c r="DTP42" s="5"/>
      <c r="DTQ42" s="6"/>
      <c r="DTR42" s="10"/>
      <c r="DTS42" s="8"/>
      <c r="DTT42" s="8"/>
      <c r="DTU42" s="22"/>
      <c r="DTV42" s="23"/>
      <c r="DTW42" s="8"/>
      <c r="DTX42" s="5"/>
      <c r="DTY42" s="6"/>
      <c r="DTZ42" s="10"/>
      <c r="DUA42" s="8"/>
      <c r="DUB42" s="8"/>
      <c r="DUC42" s="22"/>
      <c r="DUD42" s="23"/>
      <c r="DUE42" s="8"/>
      <c r="DUF42" s="5"/>
      <c r="DUG42" s="6"/>
      <c r="DUH42" s="10"/>
      <c r="DUI42" s="8"/>
      <c r="DUJ42" s="8"/>
      <c r="DUK42" s="22"/>
      <c r="DUL42" s="23"/>
      <c r="DUM42" s="8"/>
      <c r="DUN42" s="5"/>
      <c r="DUO42" s="6"/>
      <c r="DUP42" s="10"/>
      <c r="DUQ42" s="8"/>
      <c r="DUR42" s="8"/>
      <c r="DUS42" s="22"/>
      <c r="DUT42" s="23"/>
      <c r="DUU42" s="8"/>
      <c r="DUV42" s="5"/>
      <c r="DUW42" s="6"/>
      <c r="DUX42" s="10"/>
      <c r="DUY42" s="8"/>
      <c r="DUZ42" s="8"/>
      <c r="DVA42" s="22"/>
      <c r="DVB42" s="23"/>
      <c r="DVC42" s="8"/>
      <c r="DVD42" s="5"/>
      <c r="DVE42" s="6"/>
      <c r="DVF42" s="10"/>
      <c r="DVG42" s="8"/>
      <c r="DVH42" s="8"/>
      <c r="DVI42" s="22"/>
      <c r="DVJ42" s="23"/>
      <c r="DVK42" s="8"/>
      <c r="DVL42" s="5"/>
      <c r="DVM42" s="6"/>
      <c r="DVN42" s="10"/>
      <c r="DVO42" s="8"/>
      <c r="DVP42" s="8"/>
      <c r="DVQ42" s="22"/>
      <c r="DVR42" s="23"/>
      <c r="DVS42" s="8"/>
      <c r="DVT42" s="5"/>
      <c r="DVU42" s="6"/>
      <c r="DVV42" s="10"/>
      <c r="DVW42" s="8"/>
      <c r="DVX42" s="8"/>
      <c r="DVY42" s="22"/>
      <c r="DVZ42" s="23"/>
      <c r="DWA42" s="8"/>
      <c r="DWB42" s="5"/>
      <c r="DWC42" s="6"/>
      <c r="DWD42" s="10"/>
      <c r="DWE42" s="8"/>
      <c r="DWF42" s="8"/>
      <c r="DWG42" s="22"/>
      <c r="DWH42" s="23"/>
      <c r="DWI42" s="8"/>
      <c r="DWJ42" s="5"/>
      <c r="DWK42" s="6"/>
      <c r="DWL42" s="10"/>
      <c r="DWM42" s="8"/>
      <c r="DWN42" s="8"/>
      <c r="DWO42" s="22"/>
      <c r="DWP42" s="23"/>
      <c r="DWQ42" s="8"/>
      <c r="DWR42" s="5"/>
      <c r="DWS42" s="6"/>
      <c r="DWT42" s="10"/>
      <c r="DWU42" s="8"/>
      <c r="DWV42" s="8"/>
      <c r="DWW42" s="22"/>
      <c r="DWX42" s="23"/>
      <c r="DWY42" s="8"/>
      <c r="DWZ42" s="5"/>
      <c r="DXA42" s="6"/>
      <c r="DXB42" s="10"/>
      <c r="DXC42" s="8"/>
      <c r="DXD42" s="8"/>
      <c r="DXE42" s="22"/>
      <c r="DXF42" s="23"/>
      <c r="DXG42" s="8"/>
      <c r="DXH42" s="5"/>
      <c r="DXI42" s="6"/>
      <c r="DXJ42" s="10"/>
      <c r="DXK42" s="8"/>
      <c r="DXL42" s="8"/>
      <c r="DXM42" s="22"/>
      <c r="DXN42" s="23"/>
      <c r="DXO42" s="8"/>
      <c r="DXP42" s="5"/>
      <c r="DXQ42" s="6"/>
      <c r="DXR42" s="10"/>
      <c r="DXS42" s="8"/>
      <c r="DXT42" s="8"/>
      <c r="DXU42" s="22"/>
      <c r="DXV42" s="23"/>
      <c r="DXW42" s="8"/>
      <c r="DXX42" s="5"/>
      <c r="DXY42" s="6"/>
      <c r="DXZ42" s="10"/>
      <c r="DYA42" s="8"/>
      <c r="DYB42" s="8"/>
      <c r="DYC42" s="22"/>
      <c r="DYD42" s="23"/>
      <c r="DYE42" s="8"/>
      <c r="DYF42" s="5"/>
      <c r="DYG42" s="6"/>
      <c r="DYH42" s="10"/>
      <c r="DYI42" s="8"/>
      <c r="DYJ42" s="8"/>
      <c r="DYK42" s="22"/>
      <c r="DYL42" s="23"/>
      <c r="DYM42" s="8"/>
      <c r="DYN42" s="5"/>
      <c r="DYO42" s="6"/>
      <c r="DYP42" s="10"/>
      <c r="DYQ42" s="8"/>
      <c r="DYR42" s="8"/>
      <c r="DYS42" s="22"/>
      <c r="DYT42" s="23"/>
      <c r="DYU42" s="8"/>
      <c r="DYV42" s="5"/>
      <c r="DYW42" s="6"/>
      <c r="DYX42" s="10"/>
      <c r="DYY42" s="8"/>
      <c r="DYZ42" s="8"/>
      <c r="DZA42" s="22"/>
      <c r="DZB42" s="23"/>
      <c r="DZC42" s="8"/>
      <c r="DZD42" s="5"/>
      <c r="DZE42" s="6"/>
      <c r="DZF42" s="10"/>
      <c r="DZG42" s="8"/>
      <c r="DZH42" s="8"/>
      <c r="DZI42" s="22"/>
      <c r="DZJ42" s="23"/>
      <c r="DZK42" s="8"/>
      <c r="DZL42" s="5"/>
      <c r="DZM42" s="6"/>
      <c r="DZN42" s="10"/>
      <c r="DZO42" s="8"/>
      <c r="DZP42" s="8"/>
      <c r="DZQ42" s="22"/>
      <c r="DZR42" s="23"/>
      <c r="DZS42" s="8"/>
      <c r="DZT42" s="5"/>
      <c r="DZU42" s="6"/>
      <c r="DZV42" s="10"/>
      <c r="DZW42" s="8"/>
      <c r="DZX42" s="8"/>
      <c r="DZY42" s="22"/>
      <c r="DZZ42" s="23"/>
      <c r="EAA42" s="8"/>
      <c r="EAB42" s="5"/>
      <c r="EAC42" s="6"/>
      <c r="EAD42" s="10"/>
      <c r="EAE42" s="8"/>
      <c r="EAF42" s="8"/>
      <c r="EAG42" s="22"/>
      <c r="EAH42" s="23"/>
      <c r="EAI42" s="8"/>
      <c r="EAJ42" s="5"/>
      <c r="EAK42" s="6"/>
      <c r="EAL42" s="10"/>
      <c r="EAM42" s="8"/>
      <c r="EAN42" s="8"/>
      <c r="EAO42" s="22"/>
      <c r="EAP42" s="23"/>
      <c r="EAQ42" s="8"/>
      <c r="EAR42" s="5"/>
      <c r="EAS42" s="6"/>
      <c r="EAT42" s="10"/>
      <c r="EAU42" s="8"/>
      <c r="EAV42" s="8"/>
      <c r="EAW42" s="22"/>
      <c r="EAX42" s="23"/>
      <c r="EAY42" s="8"/>
      <c r="EAZ42" s="5"/>
      <c r="EBA42" s="6"/>
      <c r="EBB42" s="10"/>
      <c r="EBC42" s="8"/>
      <c r="EBD42" s="8"/>
      <c r="EBE42" s="22"/>
      <c r="EBF42" s="23"/>
      <c r="EBG42" s="8"/>
      <c r="EBH42" s="5"/>
      <c r="EBI42" s="6"/>
      <c r="EBJ42" s="10"/>
      <c r="EBK42" s="8"/>
      <c r="EBL42" s="8"/>
      <c r="EBM42" s="22"/>
      <c r="EBN42" s="23"/>
      <c r="EBO42" s="8"/>
      <c r="EBP42" s="5"/>
      <c r="EBQ42" s="6"/>
      <c r="EBR42" s="10"/>
      <c r="EBS42" s="8"/>
      <c r="EBT42" s="8"/>
      <c r="EBU42" s="22"/>
      <c r="EBV42" s="23"/>
      <c r="EBW42" s="8"/>
      <c r="EBX42" s="5"/>
      <c r="EBY42" s="6"/>
      <c r="EBZ42" s="10"/>
      <c r="ECA42" s="8"/>
      <c r="ECB42" s="8"/>
      <c r="ECC42" s="22"/>
      <c r="ECD42" s="23"/>
      <c r="ECE42" s="8"/>
      <c r="ECF42" s="5"/>
      <c r="ECG42" s="6"/>
      <c r="ECH42" s="10"/>
      <c r="ECI42" s="8"/>
      <c r="ECJ42" s="8"/>
      <c r="ECK42" s="22"/>
      <c r="ECL42" s="23"/>
      <c r="ECM42" s="8"/>
      <c r="ECN42" s="5"/>
      <c r="ECO42" s="6"/>
      <c r="ECP42" s="10"/>
      <c r="ECQ42" s="8"/>
      <c r="ECR42" s="8"/>
      <c r="ECS42" s="22"/>
      <c r="ECT42" s="23"/>
      <c r="ECU42" s="8"/>
      <c r="ECV42" s="5"/>
      <c r="ECW42" s="6"/>
      <c r="ECX42" s="10"/>
      <c r="ECY42" s="8"/>
      <c r="ECZ42" s="8"/>
      <c r="EDA42" s="22"/>
      <c r="EDB42" s="23"/>
      <c r="EDC42" s="8"/>
      <c r="EDD42" s="5"/>
      <c r="EDE42" s="6"/>
      <c r="EDF42" s="10"/>
      <c r="EDG42" s="8"/>
      <c r="EDH42" s="8"/>
      <c r="EDI42" s="22"/>
      <c r="EDJ42" s="23"/>
      <c r="EDK42" s="8"/>
      <c r="EDL42" s="5"/>
      <c r="EDM42" s="6"/>
      <c r="EDN42" s="10"/>
      <c r="EDO42" s="8"/>
      <c r="EDP42" s="8"/>
      <c r="EDQ42" s="22"/>
      <c r="EDR42" s="23"/>
      <c r="EDS42" s="8"/>
      <c r="EDT42" s="5"/>
      <c r="EDU42" s="6"/>
      <c r="EDV42" s="10"/>
      <c r="EDW42" s="8"/>
      <c r="EDX42" s="8"/>
      <c r="EDY42" s="22"/>
      <c r="EDZ42" s="23"/>
      <c r="EEA42" s="8"/>
      <c r="EEB42" s="5"/>
      <c r="EEC42" s="6"/>
      <c r="EED42" s="10"/>
      <c r="EEE42" s="8"/>
      <c r="EEF42" s="8"/>
      <c r="EEG42" s="22"/>
      <c r="EEH42" s="23"/>
      <c r="EEI42" s="8"/>
      <c r="EEJ42" s="5"/>
      <c r="EEK42" s="6"/>
      <c r="EEL42" s="10"/>
      <c r="EEM42" s="8"/>
      <c r="EEN42" s="8"/>
      <c r="EEO42" s="22"/>
      <c r="EEP42" s="23"/>
      <c r="EEQ42" s="8"/>
      <c r="EER42" s="5"/>
      <c r="EES42" s="6"/>
      <c r="EET42" s="10"/>
      <c r="EEU42" s="8"/>
      <c r="EEV42" s="8"/>
      <c r="EEW42" s="22"/>
      <c r="EEX42" s="23"/>
      <c r="EEY42" s="8"/>
      <c r="EEZ42" s="5"/>
      <c r="EFA42" s="6"/>
      <c r="EFB42" s="10"/>
      <c r="EFC42" s="8"/>
      <c r="EFD42" s="8"/>
      <c r="EFE42" s="22"/>
      <c r="EFF42" s="23"/>
      <c r="EFG42" s="8"/>
      <c r="EFH42" s="5"/>
      <c r="EFI42" s="6"/>
      <c r="EFJ42" s="10"/>
      <c r="EFK42" s="8"/>
      <c r="EFL42" s="8"/>
      <c r="EFM42" s="22"/>
      <c r="EFN42" s="23"/>
      <c r="EFO42" s="8"/>
      <c r="EFP42" s="5"/>
      <c r="EFQ42" s="6"/>
      <c r="EFR42" s="10"/>
      <c r="EFS42" s="8"/>
      <c r="EFT42" s="8"/>
      <c r="EFU42" s="22"/>
      <c r="EFV42" s="23"/>
      <c r="EFW42" s="8"/>
      <c r="EFX42" s="5"/>
      <c r="EFY42" s="6"/>
      <c r="EFZ42" s="10"/>
      <c r="EGA42" s="8"/>
      <c r="EGB42" s="8"/>
      <c r="EGC42" s="22"/>
      <c r="EGD42" s="23"/>
      <c r="EGE42" s="8"/>
      <c r="EGF42" s="5"/>
      <c r="EGG42" s="6"/>
      <c r="EGH42" s="10"/>
      <c r="EGI42" s="8"/>
      <c r="EGJ42" s="8"/>
      <c r="EGK42" s="22"/>
      <c r="EGL42" s="23"/>
      <c r="EGM42" s="8"/>
      <c r="EGN42" s="5"/>
      <c r="EGO42" s="6"/>
      <c r="EGP42" s="10"/>
      <c r="EGQ42" s="8"/>
      <c r="EGR42" s="8"/>
      <c r="EGS42" s="22"/>
      <c r="EGT42" s="23"/>
      <c r="EGU42" s="8"/>
      <c r="EGV42" s="5"/>
      <c r="EGW42" s="6"/>
      <c r="EGX42" s="10"/>
      <c r="EGY42" s="8"/>
      <c r="EGZ42" s="8"/>
      <c r="EHA42" s="22"/>
      <c r="EHB42" s="23"/>
      <c r="EHC42" s="8"/>
      <c r="EHD42" s="5"/>
      <c r="EHE42" s="6"/>
      <c r="EHF42" s="10"/>
      <c r="EHG42" s="8"/>
      <c r="EHH42" s="8"/>
      <c r="EHI42" s="22"/>
      <c r="EHJ42" s="23"/>
      <c r="EHK42" s="8"/>
      <c r="EHL42" s="5"/>
      <c r="EHM42" s="6"/>
      <c r="EHN42" s="10"/>
      <c r="EHO42" s="8"/>
      <c r="EHP42" s="8"/>
      <c r="EHQ42" s="22"/>
      <c r="EHR42" s="23"/>
      <c r="EHS42" s="8"/>
      <c r="EHT42" s="5"/>
      <c r="EHU42" s="6"/>
      <c r="EHV42" s="10"/>
      <c r="EHW42" s="8"/>
      <c r="EHX42" s="8"/>
      <c r="EHY42" s="22"/>
      <c r="EHZ42" s="23"/>
      <c r="EIA42" s="8"/>
      <c r="EIB42" s="5"/>
      <c r="EIC42" s="6"/>
      <c r="EID42" s="10"/>
      <c r="EIE42" s="8"/>
      <c r="EIF42" s="8"/>
      <c r="EIG42" s="22"/>
      <c r="EIH42" s="23"/>
      <c r="EII42" s="8"/>
      <c r="EIJ42" s="5"/>
      <c r="EIK42" s="6"/>
      <c r="EIL42" s="10"/>
      <c r="EIM42" s="8"/>
      <c r="EIN42" s="8"/>
      <c r="EIO42" s="22"/>
      <c r="EIP42" s="23"/>
      <c r="EIQ42" s="8"/>
      <c r="EIR42" s="5"/>
      <c r="EIS42" s="6"/>
      <c r="EIT42" s="10"/>
      <c r="EIU42" s="8"/>
      <c r="EIV42" s="8"/>
      <c r="EIW42" s="22"/>
      <c r="EIX42" s="23"/>
      <c r="EIY42" s="8"/>
      <c r="EIZ42" s="5"/>
      <c r="EJA42" s="6"/>
      <c r="EJB42" s="10"/>
      <c r="EJC42" s="8"/>
      <c r="EJD42" s="8"/>
      <c r="EJE42" s="22"/>
      <c r="EJF42" s="23"/>
      <c r="EJG42" s="8"/>
      <c r="EJH42" s="5"/>
      <c r="EJI42" s="6"/>
      <c r="EJJ42" s="10"/>
      <c r="EJK42" s="8"/>
      <c r="EJL42" s="8"/>
      <c r="EJM42" s="22"/>
      <c r="EJN42" s="23"/>
      <c r="EJO42" s="8"/>
      <c r="EJP42" s="5"/>
      <c r="EJQ42" s="6"/>
      <c r="EJR42" s="10"/>
      <c r="EJS42" s="8"/>
      <c r="EJT42" s="8"/>
      <c r="EJU42" s="22"/>
      <c r="EJV42" s="23"/>
      <c r="EJW42" s="8"/>
      <c r="EJX42" s="5"/>
      <c r="EJY42" s="6"/>
      <c r="EJZ42" s="10"/>
      <c r="EKA42" s="8"/>
      <c r="EKB42" s="8"/>
      <c r="EKC42" s="22"/>
      <c r="EKD42" s="23"/>
      <c r="EKE42" s="8"/>
      <c r="EKF42" s="5"/>
      <c r="EKG42" s="6"/>
      <c r="EKH42" s="10"/>
      <c r="EKI42" s="8"/>
      <c r="EKJ42" s="8"/>
      <c r="EKK42" s="22"/>
      <c r="EKL42" s="23"/>
      <c r="EKM42" s="8"/>
      <c r="EKN42" s="5"/>
      <c r="EKO42" s="6"/>
      <c r="EKP42" s="10"/>
      <c r="EKQ42" s="8"/>
      <c r="EKR42" s="8"/>
      <c r="EKS42" s="22"/>
      <c r="EKT42" s="23"/>
      <c r="EKU42" s="8"/>
      <c r="EKV42" s="5"/>
      <c r="EKW42" s="6"/>
      <c r="EKX42" s="10"/>
      <c r="EKY42" s="8"/>
      <c r="EKZ42" s="8"/>
      <c r="ELA42" s="22"/>
      <c r="ELB42" s="23"/>
      <c r="ELC42" s="8"/>
      <c r="ELD42" s="5"/>
      <c r="ELE42" s="6"/>
      <c r="ELF42" s="10"/>
      <c r="ELG42" s="8"/>
      <c r="ELH42" s="8"/>
      <c r="ELI42" s="22"/>
      <c r="ELJ42" s="23"/>
      <c r="ELK42" s="8"/>
      <c r="ELL42" s="5"/>
      <c r="ELM42" s="6"/>
      <c r="ELN42" s="10"/>
      <c r="ELO42" s="8"/>
      <c r="ELP42" s="8"/>
      <c r="ELQ42" s="22"/>
      <c r="ELR42" s="23"/>
      <c r="ELS42" s="8"/>
      <c r="ELT42" s="5"/>
      <c r="ELU42" s="6"/>
      <c r="ELV42" s="10"/>
      <c r="ELW42" s="8"/>
      <c r="ELX42" s="8"/>
      <c r="ELY42" s="22"/>
      <c r="ELZ42" s="23"/>
      <c r="EMA42" s="8"/>
      <c r="EMB42" s="5"/>
      <c r="EMC42" s="6"/>
      <c r="EMD42" s="10"/>
      <c r="EME42" s="8"/>
      <c r="EMF42" s="8"/>
      <c r="EMG42" s="22"/>
      <c r="EMH42" s="23"/>
      <c r="EMI42" s="8"/>
      <c r="EMJ42" s="5"/>
      <c r="EMK42" s="6"/>
      <c r="EML42" s="10"/>
      <c r="EMM42" s="8"/>
      <c r="EMN42" s="8"/>
      <c r="EMO42" s="22"/>
      <c r="EMP42" s="23"/>
      <c r="EMQ42" s="8"/>
      <c r="EMR42" s="5"/>
      <c r="EMS42" s="6"/>
      <c r="EMT42" s="10"/>
      <c r="EMU42" s="8"/>
      <c r="EMV42" s="8"/>
      <c r="EMW42" s="22"/>
      <c r="EMX42" s="23"/>
      <c r="EMY42" s="8"/>
      <c r="EMZ42" s="5"/>
      <c r="ENA42" s="6"/>
      <c r="ENB42" s="10"/>
      <c r="ENC42" s="8"/>
      <c r="END42" s="8"/>
      <c r="ENE42" s="22"/>
      <c r="ENF42" s="23"/>
      <c r="ENG42" s="8"/>
      <c r="ENH42" s="5"/>
      <c r="ENI42" s="6"/>
      <c r="ENJ42" s="10"/>
      <c r="ENK42" s="8"/>
      <c r="ENL42" s="8"/>
      <c r="ENM42" s="22"/>
      <c r="ENN42" s="23"/>
      <c r="ENO42" s="8"/>
      <c r="ENP42" s="5"/>
      <c r="ENQ42" s="6"/>
      <c r="ENR42" s="10"/>
      <c r="ENS42" s="8"/>
      <c r="ENT42" s="8"/>
      <c r="ENU42" s="22"/>
      <c r="ENV42" s="23"/>
      <c r="ENW42" s="8"/>
      <c r="ENX42" s="5"/>
      <c r="ENY42" s="6"/>
      <c r="ENZ42" s="10"/>
      <c r="EOA42" s="8"/>
      <c r="EOB42" s="8"/>
      <c r="EOC42" s="22"/>
      <c r="EOD42" s="23"/>
      <c r="EOE42" s="8"/>
      <c r="EOF42" s="5"/>
      <c r="EOG42" s="6"/>
      <c r="EOH42" s="10"/>
      <c r="EOI42" s="8"/>
      <c r="EOJ42" s="8"/>
      <c r="EOK42" s="22"/>
      <c r="EOL42" s="23"/>
      <c r="EOM42" s="8"/>
      <c r="EON42" s="5"/>
      <c r="EOO42" s="6"/>
      <c r="EOP42" s="10"/>
      <c r="EOQ42" s="8"/>
      <c r="EOR42" s="8"/>
      <c r="EOS42" s="22"/>
      <c r="EOT42" s="23"/>
      <c r="EOU42" s="8"/>
      <c r="EOV42" s="5"/>
      <c r="EOW42" s="6"/>
      <c r="EOX42" s="10"/>
      <c r="EOY42" s="8"/>
      <c r="EOZ42" s="8"/>
      <c r="EPA42" s="22"/>
      <c r="EPB42" s="23"/>
      <c r="EPC42" s="8"/>
      <c r="EPD42" s="5"/>
      <c r="EPE42" s="6"/>
      <c r="EPF42" s="10"/>
      <c r="EPG42" s="8"/>
      <c r="EPH42" s="8"/>
      <c r="EPI42" s="22"/>
      <c r="EPJ42" s="23"/>
      <c r="EPK42" s="8"/>
      <c r="EPL42" s="5"/>
      <c r="EPM42" s="6"/>
      <c r="EPN42" s="10"/>
      <c r="EPO42" s="8"/>
      <c r="EPP42" s="8"/>
      <c r="EPQ42" s="22"/>
      <c r="EPR42" s="23"/>
      <c r="EPS42" s="8"/>
      <c r="EPT42" s="5"/>
      <c r="EPU42" s="6"/>
      <c r="EPV42" s="10"/>
      <c r="EPW42" s="8"/>
      <c r="EPX42" s="8"/>
      <c r="EPY42" s="22"/>
      <c r="EPZ42" s="23"/>
      <c r="EQA42" s="8"/>
      <c r="EQB42" s="5"/>
      <c r="EQC42" s="6"/>
      <c r="EQD42" s="10"/>
      <c r="EQE42" s="8"/>
      <c r="EQF42" s="8"/>
      <c r="EQG42" s="22"/>
      <c r="EQH42" s="23"/>
      <c r="EQI42" s="8"/>
      <c r="EQJ42" s="5"/>
      <c r="EQK42" s="6"/>
      <c r="EQL42" s="10"/>
      <c r="EQM42" s="8"/>
      <c r="EQN42" s="8"/>
      <c r="EQO42" s="22"/>
      <c r="EQP42" s="23"/>
      <c r="EQQ42" s="8"/>
      <c r="EQR42" s="5"/>
      <c r="EQS42" s="6"/>
      <c r="EQT42" s="10"/>
      <c r="EQU42" s="8"/>
      <c r="EQV42" s="8"/>
      <c r="EQW42" s="22"/>
      <c r="EQX42" s="23"/>
      <c r="EQY42" s="8"/>
      <c r="EQZ42" s="5"/>
      <c r="ERA42" s="6"/>
      <c r="ERB42" s="10"/>
      <c r="ERC42" s="8"/>
      <c r="ERD42" s="8"/>
      <c r="ERE42" s="22"/>
      <c r="ERF42" s="23"/>
      <c r="ERG42" s="8"/>
      <c r="ERH42" s="5"/>
      <c r="ERI42" s="6"/>
      <c r="ERJ42" s="10"/>
      <c r="ERK42" s="8"/>
      <c r="ERL42" s="8"/>
      <c r="ERM42" s="22"/>
      <c r="ERN42" s="23"/>
      <c r="ERO42" s="8"/>
      <c r="ERP42" s="5"/>
      <c r="ERQ42" s="6"/>
      <c r="ERR42" s="10"/>
      <c r="ERS42" s="8"/>
      <c r="ERT42" s="8"/>
      <c r="ERU42" s="22"/>
      <c r="ERV42" s="23"/>
      <c r="ERW42" s="8"/>
      <c r="ERX42" s="5"/>
      <c r="ERY42" s="6"/>
      <c r="ERZ42" s="10"/>
      <c r="ESA42" s="8"/>
      <c r="ESB42" s="8"/>
      <c r="ESC42" s="22"/>
      <c r="ESD42" s="23"/>
      <c r="ESE42" s="8"/>
      <c r="ESF42" s="5"/>
      <c r="ESG42" s="6"/>
      <c r="ESH42" s="10"/>
      <c r="ESI42" s="8"/>
      <c r="ESJ42" s="8"/>
      <c r="ESK42" s="22"/>
      <c r="ESL42" s="23"/>
      <c r="ESM42" s="8"/>
      <c r="ESN42" s="5"/>
      <c r="ESO42" s="6"/>
      <c r="ESP42" s="10"/>
      <c r="ESQ42" s="8"/>
      <c r="ESR42" s="8"/>
      <c r="ESS42" s="22"/>
      <c r="EST42" s="23"/>
      <c r="ESU42" s="8"/>
      <c r="ESV42" s="5"/>
      <c r="ESW42" s="6"/>
      <c r="ESX42" s="10"/>
      <c r="ESY42" s="8"/>
      <c r="ESZ42" s="8"/>
      <c r="ETA42" s="22"/>
      <c r="ETB42" s="23"/>
      <c r="ETC42" s="8"/>
      <c r="ETD42" s="5"/>
      <c r="ETE42" s="6"/>
      <c r="ETF42" s="10"/>
      <c r="ETG42" s="8"/>
      <c r="ETH42" s="8"/>
      <c r="ETI42" s="22"/>
      <c r="ETJ42" s="23"/>
      <c r="ETK42" s="8"/>
      <c r="ETL42" s="5"/>
      <c r="ETM42" s="6"/>
      <c r="ETN42" s="10"/>
      <c r="ETO42" s="8"/>
      <c r="ETP42" s="8"/>
      <c r="ETQ42" s="22"/>
      <c r="ETR42" s="23"/>
      <c r="ETS42" s="8"/>
      <c r="ETT42" s="5"/>
      <c r="ETU42" s="6"/>
      <c r="ETV42" s="10"/>
      <c r="ETW42" s="8"/>
      <c r="ETX42" s="8"/>
      <c r="ETY42" s="22"/>
      <c r="ETZ42" s="23"/>
      <c r="EUA42" s="8"/>
      <c r="EUB42" s="5"/>
      <c r="EUC42" s="6"/>
      <c r="EUD42" s="10"/>
      <c r="EUE42" s="8"/>
      <c r="EUF42" s="8"/>
      <c r="EUG42" s="22"/>
      <c r="EUH42" s="23"/>
      <c r="EUI42" s="8"/>
      <c r="EUJ42" s="5"/>
      <c r="EUK42" s="6"/>
      <c r="EUL42" s="10"/>
      <c r="EUM42" s="8"/>
      <c r="EUN42" s="8"/>
      <c r="EUO42" s="22"/>
      <c r="EUP42" s="23"/>
      <c r="EUQ42" s="8"/>
      <c r="EUR42" s="5"/>
      <c r="EUS42" s="6"/>
      <c r="EUT42" s="10"/>
      <c r="EUU42" s="8"/>
      <c r="EUV42" s="8"/>
      <c r="EUW42" s="22"/>
      <c r="EUX42" s="23"/>
      <c r="EUY42" s="8"/>
      <c r="EUZ42" s="5"/>
      <c r="EVA42" s="6"/>
      <c r="EVB42" s="10"/>
      <c r="EVC42" s="8"/>
      <c r="EVD42" s="8"/>
      <c r="EVE42" s="22"/>
      <c r="EVF42" s="23"/>
      <c r="EVG42" s="8"/>
      <c r="EVH42" s="5"/>
      <c r="EVI42" s="6"/>
      <c r="EVJ42" s="10"/>
      <c r="EVK42" s="8"/>
      <c r="EVL42" s="8"/>
      <c r="EVM42" s="22"/>
      <c r="EVN42" s="23"/>
      <c r="EVO42" s="8"/>
      <c r="EVP42" s="5"/>
      <c r="EVQ42" s="6"/>
      <c r="EVR42" s="10"/>
      <c r="EVS42" s="8"/>
      <c r="EVT42" s="8"/>
      <c r="EVU42" s="22"/>
      <c r="EVV42" s="23"/>
      <c r="EVW42" s="8"/>
      <c r="EVX42" s="5"/>
      <c r="EVY42" s="6"/>
      <c r="EVZ42" s="10"/>
      <c r="EWA42" s="8"/>
      <c r="EWB42" s="8"/>
      <c r="EWC42" s="22"/>
      <c r="EWD42" s="23"/>
      <c r="EWE42" s="8"/>
      <c r="EWF42" s="5"/>
      <c r="EWG42" s="6"/>
      <c r="EWH42" s="10"/>
      <c r="EWI42" s="8"/>
      <c r="EWJ42" s="8"/>
      <c r="EWK42" s="22"/>
      <c r="EWL42" s="23"/>
      <c r="EWM42" s="8"/>
      <c r="EWN42" s="5"/>
      <c r="EWO42" s="6"/>
      <c r="EWP42" s="10"/>
      <c r="EWQ42" s="8"/>
      <c r="EWR42" s="8"/>
      <c r="EWS42" s="22"/>
      <c r="EWT42" s="23"/>
      <c r="EWU42" s="8"/>
      <c r="EWV42" s="5"/>
      <c r="EWW42" s="6"/>
      <c r="EWX42" s="10"/>
      <c r="EWY42" s="8"/>
      <c r="EWZ42" s="8"/>
      <c r="EXA42" s="22"/>
      <c r="EXB42" s="23"/>
      <c r="EXC42" s="8"/>
      <c r="EXD42" s="5"/>
      <c r="EXE42" s="6"/>
      <c r="EXF42" s="10"/>
      <c r="EXG42" s="8"/>
      <c r="EXH42" s="8"/>
      <c r="EXI42" s="22"/>
      <c r="EXJ42" s="23"/>
      <c r="EXK42" s="8"/>
      <c r="EXL42" s="5"/>
      <c r="EXM42" s="6"/>
      <c r="EXN42" s="10"/>
      <c r="EXO42" s="8"/>
      <c r="EXP42" s="8"/>
      <c r="EXQ42" s="22"/>
      <c r="EXR42" s="23"/>
      <c r="EXS42" s="8"/>
      <c r="EXT42" s="5"/>
      <c r="EXU42" s="6"/>
      <c r="EXV42" s="10"/>
      <c r="EXW42" s="8"/>
      <c r="EXX42" s="8"/>
      <c r="EXY42" s="22"/>
      <c r="EXZ42" s="23"/>
      <c r="EYA42" s="8"/>
      <c r="EYB42" s="5"/>
      <c r="EYC42" s="6"/>
      <c r="EYD42" s="10"/>
      <c r="EYE42" s="8"/>
      <c r="EYF42" s="8"/>
      <c r="EYG42" s="22"/>
      <c r="EYH42" s="23"/>
      <c r="EYI42" s="8"/>
      <c r="EYJ42" s="5"/>
      <c r="EYK42" s="6"/>
      <c r="EYL42" s="10"/>
      <c r="EYM42" s="8"/>
      <c r="EYN42" s="8"/>
      <c r="EYO42" s="22"/>
      <c r="EYP42" s="23"/>
      <c r="EYQ42" s="8"/>
      <c r="EYR42" s="5"/>
      <c r="EYS42" s="6"/>
      <c r="EYT42" s="10"/>
      <c r="EYU42" s="8"/>
      <c r="EYV42" s="8"/>
      <c r="EYW42" s="22"/>
      <c r="EYX42" s="23"/>
      <c r="EYY42" s="8"/>
      <c r="EYZ42" s="5"/>
      <c r="EZA42" s="6"/>
      <c r="EZB42" s="10"/>
      <c r="EZC42" s="8"/>
      <c r="EZD42" s="8"/>
      <c r="EZE42" s="22"/>
      <c r="EZF42" s="23"/>
      <c r="EZG42" s="8"/>
      <c r="EZH42" s="5"/>
      <c r="EZI42" s="6"/>
      <c r="EZJ42" s="10"/>
      <c r="EZK42" s="8"/>
      <c r="EZL42" s="8"/>
      <c r="EZM42" s="22"/>
      <c r="EZN42" s="23"/>
      <c r="EZO42" s="8"/>
      <c r="EZP42" s="5"/>
      <c r="EZQ42" s="6"/>
      <c r="EZR42" s="10"/>
      <c r="EZS42" s="8"/>
      <c r="EZT42" s="8"/>
      <c r="EZU42" s="22"/>
      <c r="EZV42" s="23"/>
      <c r="EZW42" s="8"/>
      <c r="EZX42" s="5"/>
      <c r="EZY42" s="6"/>
      <c r="EZZ42" s="10"/>
      <c r="FAA42" s="8"/>
      <c r="FAB42" s="8"/>
      <c r="FAC42" s="22"/>
      <c r="FAD42" s="23"/>
      <c r="FAE42" s="8"/>
      <c r="FAF42" s="5"/>
      <c r="FAG42" s="6"/>
      <c r="FAH42" s="10"/>
      <c r="FAI42" s="8"/>
      <c r="FAJ42" s="8"/>
      <c r="FAK42" s="22"/>
      <c r="FAL42" s="23"/>
      <c r="FAM42" s="8"/>
      <c r="FAN42" s="5"/>
      <c r="FAO42" s="6"/>
      <c r="FAP42" s="10"/>
      <c r="FAQ42" s="8"/>
      <c r="FAR42" s="8"/>
      <c r="FAS42" s="22"/>
      <c r="FAT42" s="23"/>
      <c r="FAU42" s="8"/>
      <c r="FAV42" s="5"/>
      <c r="FAW42" s="6"/>
      <c r="FAX42" s="10"/>
      <c r="FAY42" s="8"/>
      <c r="FAZ42" s="8"/>
      <c r="FBA42" s="22"/>
      <c r="FBB42" s="23"/>
      <c r="FBC42" s="8"/>
      <c r="FBD42" s="5"/>
      <c r="FBE42" s="6"/>
      <c r="FBF42" s="10"/>
      <c r="FBG42" s="8"/>
      <c r="FBH42" s="8"/>
      <c r="FBI42" s="22"/>
      <c r="FBJ42" s="23"/>
      <c r="FBK42" s="8"/>
      <c r="FBL42" s="5"/>
      <c r="FBM42" s="6"/>
      <c r="FBN42" s="10"/>
      <c r="FBO42" s="8"/>
      <c r="FBP42" s="8"/>
      <c r="FBQ42" s="22"/>
      <c r="FBR42" s="23"/>
      <c r="FBS42" s="8"/>
      <c r="FBT42" s="5"/>
      <c r="FBU42" s="6"/>
      <c r="FBV42" s="10"/>
      <c r="FBW42" s="8"/>
      <c r="FBX42" s="8"/>
      <c r="FBY42" s="22"/>
      <c r="FBZ42" s="23"/>
      <c r="FCA42" s="8"/>
      <c r="FCB42" s="5"/>
      <c r="FCC42" s="6"/>
      <c r="FCD42" s="10"/>
      <c r="FCE42" s="8"/>
      <c r="FCF42" s="8"/>
      <c r="FCG42" s="22"/>
      <c r="FCH42" s="23"/>
      <c r="FCI42" s="8"/>
      <c r="FCJ42" s="5"/>
      <c r="FCK42" s="6"/>
      <c r="FCL42" s="10"/>
      <c r="FCM42" s="8"/>
      <c r="FCN42" s="8"/>
      <c r="FCO42" s="22"/>
      <c r="FCP42" s="23"/>
      <c r="FCQ42" s="8"/>
      <c r="FCR42" s="5"/>
      <c r="FCS42" s="6"/>
      <c r="FCT42" s="10"/>
      <c r="FCU42" s="8"/>
      <c r="FCV42" s="8"/>
      <c r="FCW42" s="22"/>
      <c r="FCX42" s="23"/>
      <c r="FCY42" s="8"/>
      <c r="FCZ42" s="5"/>
      <c r="FDA42" s="6"/>
      <c r="FDB42" s="10"/>
      <c r="FDC42" s="8"/>
      <c r="FDD42" s="8"/>
      <c r="FDE42" s="22"/>
      <c r="FDF42" s="23"/>
      <c r="FDG42" s="8"/>
      <c r="FDH42" s="5"/>
      <c r="FDI42" s="6"/>
      <c r="FDJ42" s="10"/>
      <c r="FDK42" s="8"/>
      <c r="FDL42" s="8"/>
      <c r="FDM42" s="22"/>
      <c r="FDN42" s="23"/>
      <c r="FDO42" s="8"/>
      <c r="FDP42" s="5"/>
      <c r="FDQ42" s="6"/>
      <c r="FDR42" s="10"/>
      <c r="FDS42" s="8"/>
      <c r="FDT42" s="8"/>
      <c r="FDU42" s="22"/>
      <c r="FDV42" s="23"/>
      <c r="FDW42" s="8"/>
      <c r="FDX42" s="5"/>
      <c r="FDY42" s="6"/>
      <c r="FDZ42" s="10"/>
      <c r="FEA42" s="8"/>
      <c r="FEB42" s="8"/>
      <c r="FEC42" s="22"/>
      <c r="FED42" s="23"/>
      <c r="FEE42" s="8"/>
      <c r="FEF42" s="5"/>
      <c r="FEG42" s="6"/>
      <c r="FEH42" s="10"/>
      <c r="FEI42" s="8"/>
      <c r="FEJ42" s="8"/>
      <c r="FEK42" s="22"/>
      <c r="FEL42" s="23"/>
      <c r="FEM42" s="8"/>
      <c r="FEN42" s="5"/>
      <c r="FEO42" s="6"/>
      <c r="FEP42" s="10"/>
      <c r="FEQ42" s="8"/>
      <c r="FER42" s="8"/>
      <c r="FES42" s="22"/>
      <c r="FET42" s="23"/>
      <c r="FEU42" s="8"/>
      <c r="FEV42" s="5"/>
      <c r="FEW42" s="6"/>
      <c r="FEX42" s="10"/>
      <c r="FEY42" s="8"/>
      <c r="FEZ42" s="8"/>
      <c r="FFA42" s="22"/>
      <c r="FFB42" s="23"/>
      <c r="FFC42" s="8"/>
      <c r="FFD42" s="5"/>
      <c r="FFE42" s="6"/>
      <c r="FFF42" s="10"/>
      <c r="FFG42" s="8"/>
      <c r="FFH42" s="8"/>
      <c r="FFI42" s="22"/>
      <c r="FFJ42" s="23"/>
      <c r="FFK42" s="8"/>
      <c r="FFL42" s="5"/>
      <c r="FFM42" s="6"/>
      <c r="FFN42" s="10"/>
      <c r="FFO42" s="8"/>
      <c r="FFP42" s="8"/>
      <c r="FFQ42" s="22"/>
      <c r="FFR42" s="23"/>
      <c r="FFS42" s="8"/>
      <c r="FFT42" s="5"/>
      <c r="FFU42" s="6"/>
      <c r="FFV42" s="10"/>
      <c r="FFW42" s="8"/>
      <c r="FFX42" s="8"/>
      <c r="FFY42" s="22"/>
      <c r="FFZ42" s="23"/>
      <c r="FGA42" s="8"/>
      <c r="FGB42" s="5"/>
      <c r="FGC42" s="6"/>
      <c r="FGD42" s="10"/>
      <c r="FGE42" s="8"/>
      <c r="FGF42" s="8"/>
      <c r="FGG42" s="22"/>
      <c r="FGH42" s="23"/>
      <c r="FGI42" s="8"/>
      <c r="FGJ42" s="5"/>
      <c r="FGK42" s="6"/>
      <c r="FGL42" s="10"/>
      <c r="FGM42" s="8"/>
      <c r="FGN42" s="8"/>
      <c r="FGO42" s="22"/>
      <c r="FGP42" s="23"/>
      <c r="FGQ42" s="8"/>
      <c r="FGR42" s="5"/>
      <c r="FGS42" s="6"/>
      <c r="FGT42" s="10"/>
      <c r="FGU42" s="8"/>
      <c r="FGV42" s="8"/>
      <c r="FGW42" s="22"/>
      <c r="FGX42" s="23"/>
      <c r="FGY42" s="8"/>
      <c r="FGZ42" s="5"/>
      <c r="FHA42" s="6"/>
      <c r="FHB42" s="10"/>
      <c r="FHC42" s="8"/>
      <c r="FHD42" s="8"/>
      <c r="FHE42" s="22"/>
      <c r="FHF42" s="23"/>
      <c r="FHG42" s="8"/>
      <c r="FHH42" s="5"/>
      <c r="FHI42" s="6"/>
      <c r="FHJ42" s="10"/>
      <c r="FHK42" s="8"/>
      <c r="FHL42" s="8"/>
      <c r="FHM42" s="22"/>
      <c r="FHN42" s="23"/>
      <c r="FHO42" s="8"/>
      <c r="FHP42" s="5"/>
      <c r="FHQ42" s="6"/>
      <c r="FHR42" s="10"/>
      <c r="FHS42" s="8"/>
      <c r="FHT42" s="8"/>
      <c r="FHU42" s="22"/>
      <c r="FHV42" s="23"/>
      <c r="FHW42" s="8"/>
      <c r="FHX42" s="5"/>
      <c r="FHY42" s="6"/>
      <c r="FHZ42" s="10"/>
      <c r="FIA42" s="8"/>
      <c r="FIB42" s="8"/>
      <c r="FIC42" s="22"/>
      <c r="FID42" s="23"/>
      <c r="FIE42" s="8"/>
      <c r="FIF42" s="5"/>
      <c r="FIG42" s="6"/>
      <c r="FIH42" s="10"/>
      <c r="FII42" s="8"/>
      <c r="FIJ42" s="8"/>
      <c r="FIK42" s="22"/>
      <c r="FIL42" s="23"/>
      <c r="FIM42" s="8"/>
      <c r="FIN42" s="5"/>
      <c r="FIO42" s="6"/>
      <c r="FIP42" s="10"/>
      <c r="FIQ42" s="8"/>
      <c r="FIR42" s="8"/>
      <c r="FIS42" s="22"/>
      <c r="FIT42" s="23"/>
      <c r="FIU42" s="8"/>
      <c r="FIV42" s="5"/>
      <c r="FIW42" s="6"/>
      <c r="FIX42" s="10"/>
      <c r="FIY42" s="8"/>
      <c r="FIZ42" s="8"/>
      <c r="FJA42" s="22"/>
      <c r="FJB42" s="23"/>
      <c r="FJC42" s="8"/>
      <c r="FJD42" s="5"/>
      <c r="FJE42" s="6"/>
      <c r="FJF42" s="10"/>
      <c r="FJG42" s="8"/>
      <c r="FJH42" s="8"/>
      <c r="FJI42" s="22"/>
      <c r="FJJ42" s="23"/>
      <c r="FJK42" s="8"/>
      <c r="FJL42" s="5"/>
      <c r="FJM42" s="6"/>
      <c r="FJN42" s="10"/>
      <c r="FJO42" s="8"/>
      <c r="FJP42" s="8"/>
      <c r="FJQ42" s="22"/>
      <c r="FJR42" s="23"/>
      <c r="FJS42" s="8"/>
      <c r="FJT42" s="5"/>
      <c r="FJU42" s="6"/>
      <c r="FJV42" s="10"/>
      <c r="FJW42" s="8"/>
      <c r="FJX42" s="8"/>
      <c r="FJY42" s="22"/>
      <c r="FJZ42" s="23"/>
      <c r="FKA42" s="8"/>
      <c r="FKB42" s="5"/>
      <c r="FKC42" s="6"/>
      <c r="FKD42" s="10"/>
      <c r="FKE42" s="8"/>
      <c r="FKF42" s="8"/>
      <c r="FKG42" s="22"/>
      <c r="FKH42" s="23"/>
      <c r="FKI42" s="8"/>
      <c r="FKJ42" s="5"/>
      <c r="FKK42" s="6"/>
      <c r="FKL42" s="10"/>
      <c r="FKM42" s="8"/>
      <c r="FKN42" s="8"/>
      <c r="FKO42" s="22"/>
      <c r="FKP42" s="23"/>
      <c r="FKQ42" s="8"/>
      <c r="FKR42" s="5"/>
      <c r="FKS42" s="6"/>
      <c r="FKT42" s="10"/>
      <c r="FKU42" s="8"/>
      <c r="FKV42" s="8"/>
      <c r="FKW42" s="22"/>
      <c r="FKX42" s="23"/>
      <c r="FKY42" s="8"/>
      <c r="FKZ42" s="5"/>
      <c r="FLA42" s="6"/>
      <c r="FLB42" s="10"/>
      <c r="FLC42" s="8"/>
      <c r="FLD42" s="8"/>
      <c r="FLE42" s="22"/>
      <c r="FLF42" s="23"/>
      <c r="FLG42" s="8"/>
      <c r="FLH42" s="5"/>
      <c r="FLI42" s="6"/>
      <c r="FLJ42" s="10"/>
      <c r="FLK42" s="8"/>
      <c r="FLL42" s="8"/>
      <c r="FLM42" s="22"/>
      <c r="FLN42" s="23"/>
      <c r="FLO42" s="8"/>
      <c r="FLP42" s="5"/>
      <c r="FLQ42" s="6"/>
      <c r="FLR42" s="10"/>
      <c r="FLS42" s="8"/>
      <c r="FLT42" s="8"/>
      <c r="FLU42" s="22"/>
      <c r="FLV42" s="23"/>
      <c r="FLW42" s="8"/>
      <c r="FLX42" s="5"/>
      <c r="FLY42" s="6"/>
      <c r="FLZ42" s="10"/>
      <c r="FMA42" s="8"/>
      <c r="FMB42" s="8"/>
      <c r="FMC42" s="22"/>
      <c r="FMD42" s="23"/>
      <c r="FME42" s="8"/>
      <c r="FMF42" s="5"/>
      <c r="FMG42" s="6"/>
      <c r="FMH42" s="10"/>
      <c r="FMI42" s="8"/>
      <c r="FMJ42" s="8"/>
      <c r="FMK42" s="22"/>
      <c r="FML42" s="23"/>
      <c r="FMM42" s="8"/>
      <c r="FMN42" s="5"/>
      <c r="FMO42" s="6"/>
      <c r="FMP42" s="10"/>
      <c r="FMQ42" s="8"/>
      <c r="FMR42" s="8"/>
      <c r="FMS42" s="22"/>
      <c r="FMT42" s="23"/>
      <c r="FMU42" s="8"/>
      <c r="FMV42" s="5"/>
      <c r="FMW42" s="6"/>
      <c r="FMX42" s="10"/>
      <c r="FMY42" s="8"/>
      <c r="FMZ42" s="8"/>
      <c r="FNA42" s="22"/>
      <c r="FNB42" s="23"/>
      <c r="FNC42" s="8"/>
      <c r="FND42" s="5"/>
      <c r="FNE42" s="6"/>
      <c r="FNF42" s="10"/>
      <c r="FNG42" s="8"/>
      <c r="FNH42" s="8"/>
      <c r="FNI42" s="22"/>
      <c r="FNJ42" s="23"/>
      <c r="FNK42" s="8"/>
      <c r="FNL42" s="5"/>
      <c r="FNM42" s="6"/>
      <c r="FNN42" s="10"/>
      <c r="FNO42" s="8"/>
      <c r="FNP42" s="8"/>
      <c r="FNQ42" s="22"/>
      <c r="FNR42" s="23"/>
      <c r="FNS42" s="8"/>
      <c r="FNT42" s="5"/>
      <c r="FNU42" s="6"/>
      <c r="FNV42" s="10"/>
      <c r="FNW42" s="8"/>
      <c r="FNX42" s="8"/>
      <c r="FNY42" s="22"/>
      <c r="FNZ42" s="23"/>
      <c r="FOA42" s="8"/>
      <c r="FOB42" s="5"/>
      <c r="FOC42" s="6"/>
      <c r="FOD42" s="10"/>
      <c r="FOE42" s="8"/>
      <c r="FOF42" s="8"/>
      <c r="FOG42" s="22"/>
      <c r="FOH42" s="23"/>
      <c r="FOI42" s="8"/>
      <c r="FOJ42" s="5"/>
      <c r="FOK42" s="6"/>
      <c r="FOL42" s="10"/>
      <c r="FOM42" s="8"/>
      <c r="FON42" s="8"/>
      <c r="FOO42" s="22"/>
      <c r="FOP42" s="23"/>
      <c r="FOQ42" s="8"/>
      <c r="FOR42" s="5"/>
      <c r="FOS42" s="6"/>
      <c r="FOT42" s="10"/>
      <c r="FOU42" s="8"/>
      <c r="FOV42" s="8"/>
      <c r="FOW42" s="22"/>
      <c r="FOX42" s="23"/>
      <c r="FOY42" s="8"/>
      <c r="FOZ42" s="5"/>
      <c r="FPA42" s="6"/>
      <c r="FPB42" s="10"/>
      <c r="FPC42" s="8"/>
      <c r="FPD42" s="8"/>
      <c r="FPE42" s="22"/>
      <c r="FPF42" s="23"/>
      <c r="FPG42" s="8"/>
      <c r="FPH42" s="5"/>
      <c r="FPI42" s="6"/>
      <c r="FPJ42" s="10"/>
      <c r="FPK42" s="8"/>
      <c r="FPL42" s="8"/>
      <c r="FPM42" s="22"/>
      <c r="FPN42" s="23"/>
      <c r="FPO42" s="8"/>
      <c r="FPP42" s="5"/>
      <c r="FPQ42" s="6"/>
      <c r="FPR42" s="10"/>
      <c r="FPS42" s="8"/>
      <c r="FPT42" s="8"/>
      <c r="FPU42" s="22"/>
      <c r="FPV42" s="23"/>
      <c r="FPW42" s="8"/>
      <c r="FPX42" s="5"/>
      <c r="FPY42" s="6"/>
      <c r="FPZ42" s="10"/>
      <c r="FQA42" s="8"/>
      <c r="FQB42" s="8"/>
      <c r="FQC42" s="22"/>
      <c r="FQD42" s="23"/>
      <c r="FQE42" s="8"/>
      <c r="FQF42" s="5"/>
      <c r="FQG42" s="6"/>
      <c r="FQH42" s="10"/>
      <c r="FQI42" s="8"/>
      <c r="FQJ42" s="8"/>
      <c r="FQK42" s="22"/>
      <c r="FQL42" s="23"/>
      <c r="FQM42" s="8"/>
      <c r="FQN42" s="5"/>
      <c r="FQO42" s="6"/>
      <c r="FQP42" s="10"/>
      <c r="FQQ42" s="8"/>
      <c r="FQR42" s="8"/>
      <c r="FQS42" s="22"/>
      <c r="FQT42" s="23"/>
      <c r="FQU42" s="8"/>
      <c r="FQV42" s="5"/>
      <c r="FQW42" s="6"/>
      <c r="FQX42" s="10"/>
      <c r="FQY42" s="8"/>
      <c r="FQZ42" s="8"/>
      <c r="FRA42" s="22"/>
      <c r="FRB42" s="23"/>
      <c r="FRC42" s="8"/>
      <c r="FRD42" s="5"/>
      <c r="FRE42" s="6"/>
      <c r="FRF42" s="10"/>
      <c r="FRG42" s="8"/>
      <c r="FRH42" s="8"/>
      <c r="FRI42" s="22"/>
      <c r="FRJ42" s="23"/>
      <c r="FRK42" s="8"/>
      <c r="FRL42" s="5"/>
      <c r="FRM42" s="6"/>
      <c r="FRN42" s="10"/>
      <c r="FRO42" s="8"/>
      <c r="FRP42" s="8"/>
      <c r="FRQ42" s="22"/>
      <c r="FRR42" s="23"/>
      <c r="FRS42" s="8"/>
      <c r="FRT42" s="5"/>
      <c r="FRU42" s="6"/>
      <c r="FRV42" s="10"/>
      <c r="FRW42" s="8"/>
      <c r="FRX42" s="8"/>
      <c r="FRY42" s="22"/>
      <c r="FRZ42" s="23"/>
      <c r="FSA42" s="8"/>
      <c r="FSB42" s="5"/>
      <c r="FSC42" s="6"/>
      <c r="FSD42" s="10"/>
      <c r="FSE42" s="8"/>
      <c r="FSF42" s="8"/>
      <c r="FSG42" s="22"/>
      <c r="FSH42" s="23"/>
      <c r="FSI42" s="8"/>
      <c r="FSJ42" s="5"/>
      <c r="FSK42" s="6"/>
      <c r="FSL42" s="10"/>
      <c r="FSM42" s="8"/>
      <c r="FSN42" s="8"/>
      <c r="FSO42" s="22"/>
      <c r="FSP42" s="23"/>
      <c r="FSQ42" s="8"/>
      <c r="FSR42" s="5"/>
      <c r="FSS42" s="6"/>
      <c r="FST42" s="10"/>
      <c r="FSU42" s="8"/>
      <c r="FSV42" s="8"/>
      <c r="FSW42" s="22"/>
      <c r="FSX42" s="23"/>
      <c r="FSY42" s="8"/>
      <c r="FSZ42" s="5"/>
      <c r="FTA42" s="6"/>
      <c r="FTB42" s="10"/>
      <c r="FTC42" s="8"/>
      <c r="FTD42" s="8"/>
      <c r="FTE42" s="22"/>
      <c r="FTF42" s="23"/>
      <c r="FTG42" s="8"/>
      <c r="FTH42" s="5"/>
      <c r="FTI42" s="6"/>
      <c r="FTJ42" s="10"/>
      <c r="FTK42" s="8"/>
      <c r="FTL42" s="8"/>
      <c r="FTM42" s="22"/>
      <c r="FTN42" s="23"/>
      <c r="FTO42" s="8"/>
      <c r="FTP42" s="5"/>
      <c r="FTQ42" s="6"/>
      <c r="FTR42" s="10"/>
      <c r="FTS42" s="8"/>
      <c r="FTT42" s="8"/>
      <c r="FTU42" s="22"/>
      <c r="FTV42" s="23"/>
      <c r="FTW42" s="8"/>
      <c r="FTX42" s="5"/>
      <c r="FTY42" s="6"/>
      <c r="FTZ42" s="10"/>
      <c r="FUA42" s="8"/>
      <c r="FUB42" s="8"/>
      <c r="FUC42" s="22"/>
      <c r="FUD42" s="23"/>
      <c r="FUE42" s="8"/>
      <c r="FUF42" s="5"/>
      <c r="FUG42" s="6"/>
      <c r="FUH42" s="10"/>
      <c r="FUI42" s="8"/>
      <c r="FUJ42" s="8"/>
      <c r="FUK42" s="22"/>
      <c r="FUL42" s="23"/>
      <c r="FUM42" s="8"/>
      <c r="FUN42" s="5"/>
      <c r="FUO42" s="6"/>
      <c r="FUP42" s="10"/>
      <c r="FUQ42" s="8"/>
      <c r="FUR42" s="8"/>
      <c r="FUS42" s="22"/>
      <c r="FUT42" s="23"/>
      <c r="FUU42" s="8"/>
      <c r="FUV42" s="5"/>
      <c r="FUW42" s="6"/>
      <c r="FUX42" s="10"/>
      <c r="FUY42" s="8"/>
      <c r="FUZ42" s="8"/>
      <c r="FVA42" s="22"/>
      <c r="FVB42" s="23"/>
      <c r="FVC42" s="8"/>
      <c r="FVD42" s="5"/>
      <c r="FVE42" s="6"/>
      <c r="FVF42" s="10"/>
      <c r="FVG42" s="8"/>
      <c r="FVH42" s="8"/>
      <c r="FVI42" s="22"/>
      <c r="FVJ42" s="23"/>
      <c r="FVK42" s="8"/>
      <c r="FVL42" s="5"/>
      <c r="FVM42" s="6"/>
      <c r="FVN42" s="10"/>
      <c r="FVO42" s="8"/>
      <c r="FVP42" s="8"/>
      <c r="FVQ42" s="22"/>
      <c r="FVR42" s="23"/>
      <c r="FVS42" s="8"/>
      <c r="FVT42" s="5"/>
      <c r="FVU42" s="6"/>
      <c r="FVV42" s="10"/>
      <c r="FVW42" s="8"/>
      <c r="FVX42" s="8"/>
      <c r="FVY42" s="22"/>
      <c r="FVZ42" s="23"/>
      <c r="FWA42" s="8"/>
      <c r="FWB42" s="5"/>
      <c r="FWC42" s="6"/>
      <c r="FWD42" s="10"/>
      <c r="FWE42" s="8"/>
      <c r="FWF42" s="8"/>
      <c r="FWG42" s="22"/>
      <c r="FWH42" s="23"/>
      <c r="FWI42" s="8"/>
      <c r="FWJ42" s="5"/>
      <c r="FWK42" s="6"/>
      <c r="FWL42" s="10"/>
      <c r="FWM42" s="8"/>
      <c r="FWN42" s="8"/>
      <c r="FWO42" s="22"/>
      <c r="FWP42" s="23"/>
      <c r="FWQ42" s="8"/>
      <c r="FWR42" s="5"/>
      <c r="FWS42" s="6"/>
      <c r="FWT42" s="10"/>
      <c r="FWU42" s="8"/>
      <c r="FWV42" s="8"/>
      <c r="FWW42" s="22"/>
      <c r="FWX42" s="23"/>
      <c r="FWY42" s="8"/>
      <c r="FWZ42" s="5"/>
      <c r="FXA42" s="6"/>
      <c r="FXB42" s="10"/>
      <c r="FXC42" s="8"/>
      <c r="FXD42" s="8"/>
      <c r="FXE42" s="22"/>
      <c r="FXF42" s="23"/>
      <c r="FXG42" s="8"/>
      <c r="FXH42" s="5"/>
      <c r="FXI42" s="6"/>
      <c r="FXJ42" s="10"/>
      <c r="FXK42" s="8"/>
      <c r="FXL42" s="8"/>
      <c r="FXM42" s="22"/>
      <c r="FXN42" s="23"/>
      <c r="FXO42" s="8"/>
      <c r="FXP42" s="5"/>
      <c r="FXQ42" s="6"/>
      <c r="FXR42" s="10"/>
      <c r="FXS42" s="8"/>
      <c r="FXT42" s="8"/>
      <c r="FXU42" s="22"/>
      <c r="FXV42" s="23"/>
      <c r="FXW42" s="8"/>
      <c r="FXX42" s="5"/>
      <c r="FXY42" s="6"/>
      <c r="FXZ42" s="10"/>
      <c r="FYA42" s="8"/>
      <c r="FYB42" s="8"/>
      <c r="FYC42" s="22"/>
      <c r="FYD42" s="23"/>
      <c r="FYE42" s="8"/>
      <c r="FYF42" s="5"/>
      <c r="FYG42" s="6"/>
      <c r="FYH42" s="10"/>
      <c r="FYI42" s="8"/>
      <c r="FYJ42" s="8"/>
      <c r="FYK42" s="22"/>
      <c r="FYL42" s="23"/>
      <c r="FYM42" s="8"/>
      <c r="FYN42" s="5"/>
      <c r="FYO42" s="6"/>
      <c r="FYP42" s="10"/>
      <c r="FYQ42" s="8"/>
      <c r="FYR42" s="8"/>
      <c r="FYS42" s="22"/>
      <c r="FYT42" s="23"/>
      <c r="FYU42" s="8"/>
      <c r="FYV42" s="5"/>
      <c r="FYW42" s="6"/>
      <c r="FYX42" s="10"/>
      <c r="FYY42" s="8"/>
      <c r="FYZ42" s="8"/>
      <c r="FZA42" s="22"/>
      <c r="FZB42" s="23"/>
      <c r="FZC42" s="8"/>
      <c r="FZD42" s="5"/>
      <c r="FZE42" s="6"/>
      <c r="FZF42" s="10"/>
      <c r="FZG42" s="8"/>
      <c r="FZH42" s="8"/>
      <c r="FZI42" s="22"/>
      <c r="FZJ42" s="23"/>
      <c r="FZK42" s="8"/>
      <c r="FZL42" s="5"/>
      <c r="FZM42" s="6"/>
      <c r="FZN42" s="10"/>
      <c r="FZO42" s="8"/>
      <c r="FZP42" s="8"/>
      <c r="FZQ42" s="22"/>
      <c r="FZR42" s="23"/>
      <c r="FZS42" s="8"/>
      <c r="FZT42" s="5"/>
      <c r="FZU42" s="6"/>
      <c r="FZV42" s="10"/>
      <c r="FZW42" s="8"/>
      <c r="FZX42" s="8"/>
      <c r="FZY42" s="22"/>
      <c r="FZZ42" s="23"/>
      <c r="GAA42" s="8"/>
      <c r="GAB42" s="5"/>
      <c r="GAC42" s="6"/>
      <c r="GAD42" s="10"/>
      <c r="GAE42" s="8"/>
      <c r="GAF42" s="8"/>
      <c r="GAG42" s="22"/>
      <c r="GAH42" s="23"/>
      <c r="GAI42" s="8"/>
      <c r="GAJ42" s="5"/>
      <c r="GAK42" s="6"/>
      <c r="GAL42" s="10"/>
      <c r="GAM42" s="8"/>
      <c r="GAN42" s="8"/>
      <c r="GAO42" s="22"/>
      <c r="GAP42" s="23"/>
      <c r="GAQ42" s="8"/>
      <c r="GAR42" s="5"/>
      <c r="GAS42" s="6"/>
      <c r="GAT42" s="10"/>
      <c r="GAU42" s="8"/>
      <c r="GAV42" s="8"/>
      <c r="GAW42" s="22"/>
      <c r="GAX42" s="23"/>
      <c r="GAY42" s="8"/>
      <c r="GAZ42" s="5"/>
      <c r="GBA42" s="6"/>
      <c r="GBB42" s="10"/>
      <c r="GBC42" s="8"/>
      <c r="GBD42" s="8"/>
      <c r="GBE42" s="22"/>
      <c r="GBF42" s="23"/>
      <c r="GBG42" s="8"/>
      <c r="GBH42" s="5"/>
      <c r="GBI42" s="6"/>
      <c r="GBJ42" s="10"/>
      <c r="GBK42" s="8"/>
      <c r="GBL42" s="8"/>
      <c r="GBM42" s="22"/>
      <c r="GBN42" s="23"/>
      <c r="GBO42" s="8"/>
      <c r="GBP42" s="5"/>
      <c r="GBQ42" s="6"/>
      <c r="GBR42" s="10"/>
      <c r="GBS42" s="8"/>
      <c r="GBT42" s="8"/>
      <c r="GBU42" s="22"/>
      <c r="GBV42" s="23"/>
      <c r="GBW42" s="8"/>
      <c r="GBX42" s="5"/>
      <c r="GBY42" s="6"/>
      <c r="GBZ42" s="10"/>
      <c r="GCA42" s="8"/>
      <c r="GCB42" s="8"/>
      <c r="GCC42" s="22"/>
      <c r="GCD42" s="23"/>
      <c r="GCE42" s="8"/>
      <c r="GCF42" s="5"/>
      <c r="GCG42" s="6"/>
      <c r="GCH42" s="10"/>
      <c r="GCI42" s="8"/>
      <c r="GCJ42" s="8"/>
      <c r="GCK42" s="22"/>
      <c r="GCL42" s="23"/>
      <c r="GCM42" s="8"/>
      <c r="GCN42" s="5"/>
      <c r="GCO42" s="6"/>
      <c r="GCP42" s="10"/>
      <c r="GCQ42" s="8"/>
      <c r="GCR42" s="8"/>
      <c r="GCS42" s="22"/>
      <c r="GCT42" s="23"/>
      <c r="GCU42" s="8"/>
      <c r="GCV42" s="5"/>
      <c r="GCW42" s="6"/>
      <c r="GCX42" s="10"/>
      <c r="GCY42" s="8"/>
      <c r="GCZ42" s="8"/>
      <c r="GDA42" s="22"/>
      <c r="GDB42" s="23"/>
      <c r="GDC42" s="8"/>
      <c r="GDD42" s="5"/>
      <c r="GDE42" s="6"/>
      <c r="GDF42" s="10"/>
      <c r="GDG42" s="8"/>
      <c r="GDH42" s="8"/>
      <c r="GDI42" s="22"/>
      <c r="GDJ42" s="23"/>
      <c r="GDK42" s="8"/>
      <c r="GDL42" s="5"/>
      <c r="GDM42" s="6"/>
      <c r="GDN42" s="10"/>
      <c r="GDO42" s="8"/>
      <c r="GDP42" s="8"/>
      <c r="GDQ42" s="22"/>
      <c r="GDR42" s="23"/>
      <c r="GDS42" s="8"/>
      <c r="GDT42" s="5"/>
      <c r="GDU42" s="6"/>
      <c r="GDV42" s="10"/>
      <c r="GDW42" s="8"/>
      <c r="GDX42" s="8"/>
      <c r="GDY42" s="22"/>
      <c r="GDZ42" s="23"/>
      <c r="GEA42" s="8"/>
      <c r="GEB42" s="5"/>
      <c r="GEC42" s="6"/>
      <c r="GED42" s="10"/>
      <c r="GEE42" s="8"/>
      <c r="GEF42" s="8"/>
      <c r="GEG42" s="22"/>
      <c r="GEH42" s="23"/>
      <c r="GEI42" s="8"/>
      <c r="GEJ42" s="5"/>
      <c r="GEK42" s="6"/>
      <c r="GEL42" s="10"/>
      <c r="GEM42" s="8"/>
      <c r="GEN42" s="8"/>
      <c r="GEO42" s="22"/>
      <c r="GEP42" s="23"/>
      <c r="GEQ42" s="8"/>
      <c r="GER42" s="5"/>
      <c r="GES42" s="6"/>
      <c r="GET42" s="10"/>
      <c r="GEU42" s="8"/>
      <c r="GEV42" s="8"/>
      <c r="GEW42" s="22"/>
      <c r="GEX42" s="23"/>
      <c r="GEY42" s="8"/>
      <c r="GEZ42" s="5"/>
      <c r="GFA42" s="6"/>
      <c r="GFB42" s="10"/>
      <c r="GFC42" s="8"/>
      <c r="GFD42" s="8"/>
      <c r="GFE42" s="22"/>
      <c r="GFF42" s="23"/>
      <c r="GFG42" s="8"/>
      <c r="GFH42" s="5"/>
      <c r="GFI42" s="6"/>
      <c r="GFJ42" s="10"/>
      <c r="GFK42" s="8"/>
      <c r="GFL42" s="8"/>
      <c r="GFM42" s="22"/>
      <c r="GFN42" s="23"/>
      <c r="GFO42" s="8"/>
      <c r="GFP42" s="5"/>
      <c r="GFQ42" s="6"/>
      <c r="GFR42" s="10"/>
      <c r="GFS42" s="8"/>
      <c r="GFT42" s="8"/>
      <c r="GFU42" s="22"/>
      <c r="GFV42" s="23"/>
      <c r="GFW42" s="8"/>
      <c r="GFX42" s="5"/>
      <c r="GFY42" s="6"/>
      <c r="GFZ42" s="10"/>
      <c r="GGA42" s="8"/>
      <c r="GGB42" s="8"/>
      <c r="GGC42" s="22"/>
      <c r="GGD42" s="23"/>
      <c r="GGE42" s="8"/>
      <c r="GGF42" s="5"/>
      <c r="GGG42" s="6"/>
      <c r="GGH42" s="10"/>
      <c r="GGI42" s="8"/>
      <c r="GGJ42" s="8"/>
      <c r="GGK42" s="22"/>
      <c r="GGL42" s="23"/>
      <c r="GGM42" s="8"/>
      <c r="GGN42" s="5"/>
      <c r="GGO42" s="6"/>
      <c r="GGP42" s="10"/>
      <c r="GGQ42" s="8"/>
      <c r="GGR42" s="8"/>
      <c r="GGS42" s="22"/>
      <c r="GGT42" s="23"/>
      <c r="GGU42" s="8"/>
      <c r="GGV42" s="5"/>
      <c r="GGW42" s="6"/>
      <c r="GGX42" s="10"/>
      <c r="GGY42" s="8"/>
      <c r="GGZ42" s="8"/>
      <c r="GHA42" s="22"/>
      <c r="GHB42" s="23"/>
      <c r="GHC42" s="8"/>
      <c r="GHD42" s="5"/>
      <c r="GHE42" s="6"/>
      <c r="GHF42" s="10"/>
      <c r="GHG42" s="8"/>
      <c r="GHH42" s="8"/>
      <c r="GHI42" s="22"/>
      <c r="GHJ42" s="23"/>
      <c r="GHK42" s="8"/>
      <c r="GHL42" s="5"/>
      <c r="GHM42" s="6"/>
      <c r="GHN42" s="10"/>
      <c r="GHO42" s="8"/>
      <c r="GHP42" s="8"/>
      <c r="GHQ42" s="22"/>
      <c r="GHR42" s="23"/>
      <c r="GHS42" s="8"/>
      <c r="GHT42" s="5"/>
      <c r="GHU42" s="6"/>
      <c r="GHV42" s="10"/>
      <c r="GHW42" s="8"/>
      <c r="GHX42" s="8"/>
      <c r="GHY42" s="22"/>
      <c r="GHZ42" s="23"/>
      <c r="GIA42" s="8"/>
      <c r="GIB42" s="5"/>
      <c r="GIC42" s="6"/>
      <c r="GID42" s="10"/>
      <c r="GIE42" s="8"/>
      <c r="GIF42" s="8"/>
      <c r="GIG42" s="22"/>
      <c r="GIH42" s="23"/>
      <c r="GII42" s="8"/>
      <c r="GIJ42" s="5"/>
      <c r="GIK42" s="6"/>
      <c r="GIL42" s="10"/>
      <c r="GIM42" s="8"/>
      <c r="GIN42" s="8"/>
      <c r="GIO42" s="22"/>
      <c r="GIP42" s="23"/>
      <c r="GIQ42" s="8"/>
      <c r="GIR42" s="5"/>
      <c r="GIS42" s="6"/>
      <c r="GIT42" s="10"/>
      <c r="GIU42" s="8"/>
      <c r="GIV42" s="8"/>
      <c r="GIW42" s="22"/>
      <c r="GIX42" s="23"/>
      <c r="GIY42" s="8"/>
      <c r="GIZ42" s="5"/>
      <c r="GJA42" s="6"/>
      <c r="GJB42" s="10"/>
      <c r="GJC42" s="8"/>
      <c r="GJD42" s="8"/>
      <c r="GJE42" s="22"/>
      <c r="GJF42" s="23"/>
      <c r="GJG42" s="8"/>
      <c r="GJH42" s="5"/>
      <c r="GJI42" s="6"/>
      <c r="GJJ42" s="10"/>
      <c r="GJK42" s="8"/>
      <c r="GJL42" s="8"/>
      <c r="GJM42" s="22"/>
      <c r="GJN42" s="23"/>
      <c r="GJO42" s="8"/>
      <c r="GJP42" s="5"/>
      <c r="GJQ42" s="6"/>
      <c r="GJR42" s="10"/>
      <c r="GJS42" s="8"/>
      <c r="GJT42" s="8"/>
      <c r="GJU42" s="22"/>
      <c r="GJV42" s="23"/>
      <c r="GJW42" s="8"/>
      <c r="GJX42" s="5"/>
      <c r="GJY42" s="6"/>
      <c r="GJZ42" s="10"/>
      <c r="GKA42" s="8"/>
      <c r="GKB42" s="8"/>
      <c r="GKC42" s="22"/>
      <c r="GKD42" s="23"/>
      <c r="GKE42" s="8"/>
      <c r="GKF42" s="5"/>
      <c r="GKG42" s="6"/>
      <c r="GKH42" s="10"/>
      <c r="GKI42" s="8"/>
      <c r="GKJ42" s="8"/>
      <c r="GKK42" s="22"/>
      <c r="GKL42" s="23"/>
      <c r="GKM42" s="8"/>
      <c r="GKN42" s="5"/>
      <c r="GKO42" s="6"/>
      <c r="GKP42" s="10"/>
      <c r="GKQ42" s="8"/>
      <c r="GKR42" s="8"/>
      <c r="GKS42" s="22"/>
      <c r="GKT42" s="23"/>
      <c r="GKU42" s="8"/>
      <c r="GKV42" s="5"/>
      <c r="GKW42" s="6"/>
      <c r="GKX42" s="10"/>
      <c r="GKY42" s="8"/>
      <c r="GKZ42" s="8"/>
      <c r="GLA42" s="22"/>
      <c r="GLB42" s="23"/>
      <c r="GLC42" s="8"/>
      <c r="GLD42" s="5"/>
      <c r="GLE42" s="6"/>
      <c r="GLF42" s="10"/>
      <c r="GLG42" s="8"/>
      <c r="GLH42" s="8"/>
      <c r="GLI42" s="22"/>
      <c r="GLJ42" s="23"/>
      <c r="GLK42" s="8"/>
      <c r="GLL42" s="5"/>
      <c r="GLM42" s="6"/>
      <c r="GLN42" s="10"/>
      <c r="GLO42" s="8"/>
      <c r="GLP42" s="8"/>
      <c r="GLQ42" s="22"/>
      <c r="GLR42" s="23"/>
      <c r="GLS42" s="8"/>
      <c r="GLT42" s="5"/>
      <c r="GLU42" s="6"/>
      <c r="GLV42" s="10"/>
      <c r="GLW42" s="8"/>
      <c r="GLX42" s="8"/>
      <c r="GLY42" s="22"/>
      <c r="GLZ42" s="23"/>
      <c r="GMA42" s="8"/>
      <c r="GMB42" s="5"/>
      <c r="GMC42" s="6"/>
      <c r="GMD42" s="10"/>
      <c r="GME42" s="8"/>
      <c r="GMF42" s="8"/>
      <c r="GMG42" s="22"/>
      <c r="GMH42" s="23"/>
      <c r="GMI42" s="8"/>
      <c r="GMJ42" s="5"/>
      <c r="GMK42" s="6"/>
      <c r="GML42" s="10"/>
      <c r="GMM42" s="8"/>
      <c r="GMN42" s="8"/>
      <c r="GMO42" s="22"/>
      <c r="GMP42" s="23"/>
      <c r="GMQ42" s="8"/>
      <c r="GMR42" s="5"/>
      <c r="GMS42" s="6"/>
      <c r="GMT42" s="10"/>
      <c r="GMU42" s="8"/>
      <c r="GMV42" s="8"/>
      <c r="GMW42" s="22"/>
      <c r="GMX42" s="23"/>
      <c r="GMY42" s="8"/>
      <c r="GMZ42" s="5"/>
      <c r="GNA42" s="6"/>
      <c r="GNB42" s="10"/>
      <c r="GNC42" s="8"/>
      <c r="GND42" s="8"/>
      <c r="GNE42" s="22"/>
      <c r="GNF42" s="23"/>
      <c r="GNG42" s="8"/>
      <c r="GNH42" s="5"/>
      <c r="GNI42" s="6"/>
      <c r="GNJ42" s="10"/>
      <c r="GNK42" s="8"/>
      <c r="GNL42" s="8"/>
      <c r="GNM42" s="22"/>
      <c r="GNN42" s="23"/>
      <c r="GNO42" s="8"/>
      <c r="GNP42" s="5"/>
      <c r="GNQ42" s="6"/>
      <c r="GNR42" s="10"/>
      <c r="GNS42" s="8"/>
      <c r="GNT42" s="8"/>
      <c r="GNU42" s="22"/>
      <c r="GNV42" s="23"/>
      <c r="GNW42" s="8"/>
      <c r="GNX42" s="5"/>
      <c r="GNY42" s="6"/>
      <c r="GNZ42" s="10"/>
      <c r="GOA42" s="8"/>
      <c r="GOB42" s="8"/>
      <c r="GOC42" s="22"/>
      <c r="GOD42" s="23"/>
      <c r="GOE42" s="8"/>
      <c r="GOF42" s="5"/>
      <c r="GOG42" s="6"/>
      <c r="GOH42" s="10"/>
      <c r="GOI42" s="8"/>
      <c r="GOJ42" s="8"/>
      <c r="GOK42" s="22"/>
      <c r="GOL42" s="23"/>
      <c r="GOM42" s="8"/>
      <c r="GON42" s="5"/>
      <c r="GOO42" s="6"/>
      <c r="GOP42" s="10"/>
      <c r="GOQ42" s="8"/>
      <c r="GOR42" s="8"/>
      <c r="GOS42" s="22"/>
      <c r="GOT42" s="23"/>
      <c r="GOU42" s="8"/>
      <c r="GOV42" s="5"/>
      <c r="GOW42" s="6"/>
      <c r="GOX42" s="10"/>
      <c r="GOY42" s="8"/>
      <c r="GOZ42" s="8"/>
      <c r="GPA42" s="22"/>
      <c r="GPB42" s="23"/>
      <c r="GPC42" s="8"/>
      <c r="GPD42" s="5"/>
      <c r="GPE42" s="6"/>
      <c r="GPF42" s="10"/>
      <c r="GPG42" s="8"/>
      <c r="GPH42" s="8"/>
      <c r="GPI42" s="22"/>
      <c r="GPJ42" s="23"/>
      <c r="GPK42" s="8"/>
      <c r="GPL42" s="5"/>
      <c r="GPM42" s="6"/>
      <c r="GPN42" s="10"/>
      <c r="GPO42" s="8"/>
      <c r="GPP42" s="8"/>
      <c r="GPQ42" s="22"/>
      <c r="GPR42" s="23"/>
      <c r="GPS42" s="8"/>
      <c r="GPT42" s="5"/>
      <c r="GPU42" s="6"/>
      <c r="GPV42" s="10"/>
      <c r="GPW42" s="8"/>
      <c r="GPX42" s="8"/>
      <c r="GPY42" s="22"/>
      <c r="GPZ42" s="23"/>
      <c r="GQA42" s="8"/>
      <c r="GQB42" s="5"/>
      <c r="GQC42" s="6"/>
      <c r="GQD42" s="10"/>
      <c r="GQE42" s="8"/>
      <c r="GQF42" s="8"/>
      <c r="GQG42" s="22"/>
      <c r="GQH42" s="23"/>
      <c r="GQI42" s="8"/>
      <c r="GQJ42" s="5"/>
      <c r="GQK42" s="6"/>
      <c r="GQL42" s="10"/>
      <c r="GQM42" s="8"/>
      <c r="GQN42" s="8"/>
      <c r="GQO42" s="22"/>
      <c r="GQP42" s="23"/>
      <c r="GQQ42" s="8"/>
      <c r="GQR42" s="5"/>
      <c r="GQS42" s="6"/>
      <c r="GQT42" s="10"/>
      <c r="GQU42" s="8"/>
      <c r="GQV42" s="8"/>
      <c r="GQW42" s="22"/>
      <c r="GQX42" s="23"/>
      <c r="GQY42" s="8"/>
      <c r="GQZ42" s="5"/>
      <c r="GRA42" s="6"/>
      <c r="GRB42" s="10"/>
      <c r="GRC42" s="8"/>
      <c r="GRD42" s="8"/>
      <c r="GRE42" s="22"/>
      <c r="GRF42" s="23"/>
      <c r="GRG42" s="8"/>
      <c r="GRH42" s="5"/>
      <c r="GRI42" s="6"/>
      <c r="GRJ42" s="10"/>
      <c r="GRK42" s="8"/>
      <c r="GRL42" s="8"/>
      <c r="GRM42" s="22"/>
      <c r="GRN42" s="23"/>
      <c r="GRO42" s="8"/>
      <c r="GRP42" s="5"/>
      <c r="GRQ42" s="6"/>
      <c r="GRR42" s="10"/>
      <c r="GRS42" s="8"/>
      <c r="GRT42" s="8"/>
      <c r="GRU42" s="22"/>
      <c r="GRV42" s="23"/>
      <c r="GRW42" s="8"/>
      <c r="GRX42" s="5"/>
      <c r="GRY42" s="6"/>
      <c r="GRZ42" s="10"/>
      <c r="GSA42" s="8"/>
      <c r="GSB42" s="8"/>
      <c r="GSC42" s="22"/>
      <c r="GSD42" s="23"/>
      <c r="GSE42" s="8"/>
      <c r="GSF42" s="5"/>
      <c r="GSG42" s="6"/>
      <c r="GSH42" s="10"/>
      <c r="GSI42" s="8"/>
      <c r="GSJ42" s="8"/>
      <c r="GSK42" s="22"/>
      <c r="GSL42" s="23"/>
      <c r="GSM42" s="8"/>
      <c r="GSN42" s="5"/>
      <c r="GSO42" s="6"/>
      <c r="GSP42" s="10"/>
      <c r="GSQ42" s="8"/>
      <c r="GSR42" s="8"/>
      <c r="GSS42" s="22"/>
      <c r="GST42" s="23"/>
      <c r="GSU42" s="8"/>
      <c r="GSV42" s="5"/>
      <c r="GSW42" s="6"/>
      <c r="GSX42" s="10"/>
      <c r="GSY42" s="8"/>
      <c r="GSZ42" s="8"/>
      <c r="GTA42" s="22"/>
      <c r="GTB42" s="23"/>
      <c r="GTC42" s="8"/>
      <c r="GTD42" s="5"/>
      <c r="GTE42" s="6"/>
      <c r="GTF42" s="10"/>
      <c r="GTG42" s="8"/>
      <c r="GTH42" s="8"/>
      <c r="GTI42" s="22"/>
      <c r="GTJ42" s="23"/>
      <c r="GTK42" s="8"/>
      <c r="GTL42" s="5"/>
      <c r="GTM42" s="6"/>
      <c r="GTN42" s="10"/>
      <c r="GTO42" s="8"/>
      <c r="GTP42" s="8"/>
      <c r="GTQ42" s="22"/>
      <c r="GTR42" s="23"/>
      <c r="GTS42" s="8"/>
      <c r="GTT42" s="5"/>
      <c r="GTU42" s="6"/>
      <c r="GTV42" s="10"/>
      <c r="GTW42" s="8"/>
      <c r="GTX42" s="8"/>
      <c r="GTY42" s="22"/>
      <c r="GTZ42" s="23"/>
      <c r="GUA42" s="8"/>
      <c r="GUB42" s="5"/>
      <c r="GUC42" s="6"/>
      <c r="GUD42" s="10"/>
      <c r="GUE42" s="8"/>
      <c r="GUF42" s="8"/>
      <c r="GUG42" s="22"/>
      <c r="GUH42" s="23"/>
      <c r="GUI42" s="8"/>
      <c r="GUJ42" s="5"/>
      <c r="GUK42" s="6"/>
      <c r="GUL42" s="10"/>
      <c r="GUM42" s="8"/>
      <c r="GUN42" s="8"/>
      <c r="GUO42" s="22"/>
      <c r="GUP42" s="23"/>
      <c r="GUQ42" s="8"/>
      <c r="GUR42" s="5"/>
      <c r="GUS42" s="6"/>
      <c r="GUT42" s="10"/>
      <c r="GUU42" s="8"/>
      <c r="GUV42" s="8"/>
      <c r="GUW42" s="22"/>
      <c r="GUX42" s="23"/>
      <c r="GUY42" s="8"/>
      <c r="GUZ42" s="5"/>
      <c r="GVA42" s="6"/>
      <c r="GVB42" s="10"/>
      <c r="GVC42" s="8"/>
      <c r="GVD42" s="8"/>
      <c r="GVE42" s="22"/>
      <c r="GVF42" s="23"/>
      <c r="GVG42" s="8"/>
      <c r="GVH42" s="5"/>
      <c r="GVI42" s="6"/>
      <c r="GVJ42" s="10"/>
      <c r="GVK42" s="8"/>
      <c r="GVL42" s="8"/>
      <c r="GVM42" s="22"/>
      <c r="GVN42" s="23"/>
      <c r="GVO42" s="8"/>
      <c r="GVP42" s="5"/>
      <c r="GVQ42" s="6"/>
      <c r="GVR42" s="10"/>
      <c r="GVS42" s="8"/>
      <c r="GVT42" s="8"/>
      <c r="GVU42" s="22"/>
      <c r="GVV42" s="23"/>
      <c r="GVW42" s="8"/>
      <c r="GVX42" s="5"/>
      <c r="GVY42" s="6"/>
      <c r="GVZ42" s="10"/>
      <c r="GWA42" s="8"/>
      <c r="GWB42" s="8"/>
      <c r="GWC42" s="22"/>
      <c r="GWD42" s="23"/>
      <c r="GWE42" s="8"/>
      <c r="GWF42" s="5"/>
      <c r="GWG42" s="6"/>
      <c r="GWH42" s="10"/>
      <c r="GWI42" s="8"/>
      <c r="GWJ42" s="8"/>
      <c r="GWK42" s="22"/>
      <c r="GWL42" s="23"/>
      <c r="GWM42" s="8"/>
      <c r="GWN42" s="5"/>
      <c r="GWO42" s="6"/>
      <c r="GWP42" s="10"/>
      <c r="GWQ42" s="8"/>
      <c r="GWR42" s="8"/>
      <c r="GWS42" s="22"/>
      <c r="GWT42" s="23"/>
      <c r="GWU42" s="8"/>
      <c r="GWV42" s="5"/>
      <c r="GWW42" s="6"/>
      <c r="GWX42" s="10"/>
      <c r="GWY42" s="8"/>
      <c r="GWZ42" s="8"/>
      <c r="GXA42" s="22"/>
      <c r="GXB42" s="23"/>
      <c r="GXC42" s="8"/>
      <c r="GXD42" s="5"/>
      <c r="GXE42" s="6"/>
      <c r="GXF42" s="10"/>
      <c r="GXG42" s="8"/>
      <c r="GXH42" s="8"/>
      <c r="GXI42" s="22"/>
      <c r="GXJ42" s="23"/>
      <c r="GXK42" s="8"/>
      <c r="GXL42" s="5"/>
      <c r="GXM42" s="6"/>
      <c r="GXN42" s="10"/>
      <c r="GXO42" s="8"/>
      <c r="GXP42" s="8"/>
      <c r="GXQ42" s="22"/>
      <c r="GXR42" s="23"/>
      <c r="GXS42" s="8"/>
      <c r="GXT42" s="5"/>
      <c r="GXU42" s="6"/>
      <c r="GXV42" s="10"/>
      <c r="GXW42" s="8"/>
      <c r="GXX42" s="8"/>
      <c r="GXY42" s="22"/>
      <c r="GXZ42" s="23"/>
      <c r="GYA42" s="8"/>
      <c r="GYB42" s="5"/>
      <c r="GYC42" s="6"/>
      <c r="GYD42" s="10"/>
      <c r="GYE42" s="8"/>
      <c r="GYF42" s="8"/>
      <c r="GYG42" s="22"/>
      <c r="GYH42" s="23"/>
      <c r="GYI42" s="8"/>
      <c r="GYJ42" s="5"/>
      <c r="GYK42" s="6"/>
      <c r="GYL42" s="10"/>
      <c r="GYM42" s="8"/>
      <c r="GYN42" s="8"/>
      <c r="GYO42" s="22"/>
      <c r="GYP42" s="23"/>
      <c r="GYQ42" s="8"/>
      <c r="GYR42" s="5"/>
      <c r="GYS42" s="6"/>
      <c r="GYT42" s="10"/>
      <c r="GYU42" s="8"/>
      <c r="GYV42" s="8"/>
      <c r="GYW42" s="22"/>
      <c r="GYX42" s="23"/>
      <c r="GYY42" s="8"/>
      <c r="GYZ42" s="5"/>
      <c r="GZA42" s="6"/>
      <c r="GZB42" s="10"/>
      <c r="GZC42" s="8"/>
      <c r="GZD42" s="8"/>
      <c r="GZE42" s="22"/>
      <c r="GZF42" s="23"/>
      <c r="GZG42" s="8"/>
      <c r="GZH42" s="5"/>
      <c r="GZI42" s="6"/>
      <c r="GZJ42" s="10"/>
      <c r="GZK42" s="8"/>
      <c r="GZL42" s="8"/>
      <c r="GZM42" s="22"/>
      <c r="GZN42" s="23"/>
      <c r="GZO42" s="8"/>
      <c r="GZP42" s="5"/>
      <c r="GZQ42" s="6"/>
      <c r="GZR42" s="10"/>
      <c r="GZS42" s="8"/>
      <c r="GZT42" s="8"/>
      <c r="GZU42" s="22"/>
      <c r="GZV42" s="23"/>
      <c r="GZW42" s="8"/>
      <c r="GZX42" s="5"/>
      <c r="GZY42" s="6"/>
      <c r="GZZ42" s="10"/>
      <c r="HAA42" s="8"/>
      <c r="HAB42" s="8"/>
      <c r="HAC42" s="22"/>
      <c r="HAD42" s="23"/>
      <c r="HAE42" s="8"/>
      <c r="HAF42" s="5"/>
      <c r="HAG42" s="6"/>
      <c r="HAH42" s="10"/>
      <c r="HAI42" s="8"/>
      <c r="HAJ42" s="8"/>
      <c r="HAK42" s="22"/>
      <c r="HAL42" s="23"/>
      <c r="HAM42" s="8"/>
      <c r="HAN42" s="5"/>
      <c r="HAO42" s="6"/>
      <c r="HAP42" s="10"/>
      <c r="HAQ42" s="8"/>
      <c r="HAR42" s="8"/>
      <c r="HAS42" s="22"/>
      <c r="HAT42" s="23"/>
      <c r="HAU42" s="8"/>
      <c r="HAV42" s="5"/>
      <c r="HAW42" s="6"/>
      <c r="HAX42" s="10"/>
      <c r="HAY42" s="8"/>
      <c r="HAZ42" s="8"/>
      <c r="HBA42" s="22"/>
      <c r="HBB42" s="23"/>
      <c r="HBC42" s="8"/>
      <c r="HBD42" s="5"/>
      <c r="HBE42" s="6"/>
      <c r="HBF42" s="10"/>
      <c r="HBG42" s="8"/>
      <c r="HBH42" s="8"/>
      <c r="HBI42" s="22"/>
      <c r="HBJ42" s="23"/>
      <c r="HBK42" s="8"/>
      <c r="HBL42" s="5"/>
      <c r="HBM42" s="6"/>
      <c r="HBN42" s="10"/>
      <c r="HBO42" s="8"/>
      <c r="HBP42" s="8"/>
      <c r="HBQ42" s="22"/>
      <c r="HBR42" s="23"/>
      <c r="HBS42" s="8"/>
      <c r="HBT42" s="5"/>
      <c r="HBU42" s="6"/>
      <c r="HBV42" s="10"/>
      <c r="HBW42" s="8"/>
      <c r="HBX42" s="8"/>
      <c r="HBY42" s="22"/>
      <c r="HBZ42" s="23"/>
      <c r="HCA42" s="8"/>
      <c r="HCB42" s="5"/>
      <c r="HCC42" s="6"/>
      <c r="HCD42" s="10"/>
      <c r="HCE42" s="8"/>
      <c r="HCF42" s="8"/>
      <c r="HCG42" s="22"/>
      <c r="HCH42" s="23"/>
      <c r="HCI42" s="8"/>
      <c r="HCJ42" s="5"/>
      <c r="HCK42" s="6"/>
      <c r="HCL42" s="10"/>
      <c r="HCM42" s="8"/>
      <c r="HCN42" s="8"/>
      <c r="HCO42" s="22"/>
      <c r="HCP42" s="23"/>
      <c r="HCQ42" s="8"/>
      <c r="HCR42" s="5"/>
      <c r="HCS42" s="6"/>
      <c r="HCT42" s="10"/>
      <c r="HCU42" s="8"/>
      <c r="HCV42" s="8"/>
      <c r="HCW42" s="22"/>
      <c r="HCX42" s="23"/>
      <c r="HCY42" s="8"/>
      <c r="HCZ42" s="5"/>
      <c r="HDA42" s="6"/>
      <c r="HDB42" s="10"/>
      <c r="HDC42" s="8"/>
      <c r="HDD42" s="8"/>
      <c r="HDE42" s="22"/>
      <c r="HDF42" s="23"/>
      <c r="HDG42" s="8"/>
      <c r="HDH42" s="5"/>
      <c r="HDI42" s="6"/>
      <c r="HDJ42" s="10"/>
      <c r="HDK42" s="8"/>
      <c r="HDL42" s="8"/>
      <c r="HDM42" s="22"/>
      <c r="HDN42" s="23"/>
      <c r="HDO42" s="8"/>
      <c r="HDP42" s="5"/>
      <c r="HDQ42" s="6"/>
      <c r="HDR42" s="10"/>
      <c r="HDS42" s="8"/>
      <c r="HDT42" s="8"/>
      <c r="HDU42" s="22"/>
      <c r="HDV42" s="23"/>
      <c r="HDW42" s="8"/>
      <c r="HDX42" s="5"/>
      <c r="HDY42" s="6"/>
      <c r="HDZ42" s="10"/>
      <c r="HEA42" s="8"/>
      <c r="HEB42" s="8"/>
      <c r="HEC42" s="22"/>
      <c r="HED42" s="23"/>
      <c r="HEE42" s="8"/>
      <c r="HEF42" s="5"/>
      <c r="HEG42" s="6"/>
      <c r="HEH42" s="10"/>
      <c r="HEI42" s="8"/>
      <c r="HEJ42" s="8"/>
      <c r="HEK42" s="22"/>
      <c r="HEL42" s="23"/>
      <c r="HEM42" s="8"/>
      <c r="HEN42" s="5"/>
      <c r="HEO42" s="6"/>
      <c r="HEP42" s="10"/>
      <c r="HEQ42" s="8"/>
      <c r="HER42" s="8"/>
      <c r="HES42" s="22"/>
      <c r="HET42" s="23"/>
      <c r="HEU42" s="8"/>
      <c r="HEV42" s="5"/>
      <c r="HEW42" s="6"/>
      <c r="HEX42" s="10"/>
      <c r="HEY42" s="8"/>
      <c r="HEZ42" s="8"/>
      <c r="HFA42" s="22"/>
      <c r="HFB42" s="23"/>
      <c r="HFC42" s="8"/>
      <c r="HFD42" s="5"/>
      <c r="HFE42" s="6"/>
      <c r="HFF42" s="10"/>
      <c r="HFG42" s="8"/>
      <c r="HFH42" s="8"/>
      <c r="HFI42" s="22"/>
      <c r="HFJ42" s="23"/>
      <c r="HFK42" s="8"/>
      <c r="HFL42" s="5"/>
      <c r="HFM42" s="6"/>
      <c r="HFN42" s="10"/>
      <c r="HFO42" s="8"/>
      <c r="HFP42" s="8"/>
      <c r="HFQ42" s="22"/>
      <c r="HFR42" s="23"/>
      <c r="HFS42" s="8"/>
      <c r="HFT42" s="5"/>
      <c r="HFU42" s="6"/>
      <c r="HFV42" s="10"/>
      <c r="HFW42" s="8"/>
      <c r="HFX42" s="8"/>
      <c r="HFY42" s="22"/>
      <c r="HFZ42" s="23"/>
      <c r="HGA42" s="8"/>
      <c r="HGB42" s="5"/>
      <c r="HGC42" s="6"/>
      <c r="HGD42" s="10"/>
      <c r="HGE42" s="8"/>
      <c r="HGF42" s="8"/>
      <c r="HGG42" s="22"/>
      <c r="HGH42" s="23"/>
      <c r="HGI42" s="8"/>
      <c r="HGJ42" s="5"/>
      <c r="HGK42" s="6"/>
      <c r="HGL42" s="10"/>
      <c r="HGM42" s="8"/>
      <c r="HGN42" s="8"/>
      <c r="HGO42" s="22"/>
      <c r="HGP42" s="23"/>
      <c r="HGQ42" s="8"/>
      <c r="HGR42" s="5"/>
      <c r="HGS42" s="6"/>
      <c r="HGT42" s="10"/>
      <c r="HGU42" s="8"/>
      <c r="HGV42" s="8"/>
      <c r="HGW42" s="22"/>
      <c r="HGX42" s="23"/>
      <c r="HGY42" s="8"/>
      <c r="HGZ42" s="5"/>
      <c r="HHA42" s="6"/>
      <c r="HHB42" s="10"/>
      <c r="HHC42" s="8"/>
      <c r="HHD42" s="8"/>
      <c r="HHE42" s="22"/>
      <c r="HHF42" s="23"/>
      <c r="HHG42" s="8"/>
      <c r="HHH42" s="5"/>
      <c r="HHI42" s="6"/>
      <c r="HHJ42" s="10"/>
      <c r="HHK42" s="8"/>
      <c r="HHL42" s="8"/>
      <c r="HHM42" s="22"/>
      <c r="HHN42" s="23"/>
      <c r="HHO42" s="8"/>
      <c r="HHP42" s="5"/>
      <c r="HHQ42" s="6"/>
      <c r="HHR42" s="10"/>
      <c r="HHS42" s="8"/>
      <c r="HHT42" s="8"/>
      <c r="HHU42" s="22"/>
      <c r="HHV42" s="23"/>
      <c r="HHW42" s="8"/>
      <c r="HHX42" s="5"/>
      <c r="HHY42" s="6"/>
      <c r="HHZ42" s="10"/>
      <c r="HIA42" s="8"/>
      <c r="HIB42" s="8"/>
      <c r="HIC42" s="22"/>
      <c r="HID42" s="23"/>
      <c r="HIE42" s="8"/>
      <c r="HIF42" s="5"/>
      <c r="HIG42" s="6"/>
      <c r="HIH42" s="10"/>
      <c r="HII42" s="8"/>
      <c r="HIJ42" s="8"/>
      <c r="HIK42" s="22"/>
      <c r="HIL42" s="23"/>
      <c r="HIM42" s="8"/>
      <c r="HIN42" s="5"/>
      <c r="HIO42" s="6"/>
      <c r="HIP42" s="10"/>
      <c r="HIQ42" s="8"/>
      <c r="HIR42" s="8"/>
      <c r="HIS42" s="22"/>
      <c r="HIT42" s="23"/>
      <c r="HIU42" s="8"/>
      <c r="HIV42" s="5"/>
      <c r="HIW42" s="6"/>
      <c r="HIX42" s="10"/>
      <c r="HIY42" s="8"/>
      <c r="HIZ42" s="8"/>
      <c r="HJA42" s="22"/>
      <c r="HJB42" s="23"/>
      <c r="HJC42" s="8"/>
      <c r="HJD42" s="5"/>
      <c r="HJE42" s="6"/>
      <c r="HJF42" s="10"/>
      <c r="HJG42" s="8"/>
      <c r="HJH42" s="8"/>
      <c r="HJI42" s="22"/>
      <c r="HJJ42" s="23"/>
      <c r="HJK42" s="8"/>
      <c r="HJL42" s="5"/>
      <c r="HJM42" s="6"/>
      <c r="HJN42" s="10"/>
      <c r="HJO42" s="8"/>
      <c r="HJP42" s="8"/>
      <c r="HJQ42" s="22"/>
      <c r="HJR42" s="23"/>
      <c r="HJS42" s="8"/>
      <c r="HJT42" s="5"/>
      <c r="HJU42" s="6"/>
      <c r="HJV42" s="10"/>
      <c r="HJW42" s="8"/>
      <c r="HJX42" s="8"/>
      <c r="HJY42" s="22"/>
      <c r="HJZ42" s="23"/>
      <c r="HKA42" s="8"/>
      <c r="HKB42" s="5"/>
      <c r="HKC42" s="6"/>
      <c r="HKD42" s="10"/>
      <c r="HKE42" s="8"/>
      <c r="HKF42" s="8"/>
      <c r="HKG42" s="22"/>
      <c r="HKH42" s="23"/>
      <c r="HKI42" s="8"/>
      <c r="HKJ42" s="5"/>
      <c r="HKK42" s="6"/>
      <c r="HKL42" s="10"/>
      <c r="HKM42" s="8"/>
      <c r="HKN42" s="8"/>
      <c r="HKO42" s="22"/>
      <c r="HKP42" s="23"/>
      <c r="HKQ42" s="8"/>
      <c r="HKR42" s="5"/>
      <c r="HKS42" s="6"/>
      <c r="HKT42" s="10"/>
      <c r="HKU42" s="8"/>
      <c r="HKV42" s="8"/>
      <c r="HKW42" s="22"/>
      <c r="HKX42" s="23"/>
      <c r="HKY42" s="8"/>
      <c r="HKZ42" s="5"/>
      <c r="HLA42" s="6"/>
      <c r="HLB42" s="10"/>
      <c r="HLC42" s="8"/>
      <c r="HLD42" s="8"/>
      <c r="HLE42" s="22"/>
      <c r="HLF42" s="23"/>
      <c r="HLG42" s="8"/>
      <c r="HLH42" s="5"/>
      <c r="HLI42" s="6"/>
      <c r="HLJ42" s="10"/>
      <c r="HLK42" s="8"/>
      <c r="HLL42" s="8"/>
      <c r="HLM42" s="22"/>
      <c r="HLN42" s="23"/>
      <c r="HLO42" s="8"/>
      <c r="HLP42" s="5"/>
      <c r="HLQ42" s="6"/>
      <c r="HLR42" s="10"/>
      <c r="HLS42" s="8"/>
      <c r="HLT42" s="8"/>
      <c r="HLU42" s="22"/>
      <c r="HLV42" s="23"/>
      <c r="HLW42" s="8"/>
      <c r="HLX42" s="5"/>
      <c r="HLY42" s="6"/>
      <c r="HLZ42" s="10"/>
      <c r="HMA42" s="8"/>
      <c r="HMB42" s="8"/>
      <c r="HMC42" s="22"/>
      <c r="HMD42" s="23"/>
      <c r="HME42" s="8"/>
      <c r="HMF42" s="5"/>
      <c r="HMG42" s="6"/>
      <c r="HMH42" s="10"/>
      <c r="HMI42" s="8"/>
      <c r="HMJ42" s="8"/>
      <c r="HMK42" s="22"/>
      <c r="HML42" s="23"/>
      <c r="HMM42" s="8"/>
      <c r="HMN42" s="5"/>
      <c r="HMO42" s="6"/>
      <c r="HMP42" s="10"/>
      <c r="HMQ42" s="8"/>
      <c r="HMR42" s="8"/>
      <c r="HMS42" s="22"/>
      <c r="HMT42" s="23"/>
      <c r="HMU42" s="8"/>
      <c r="HMV42" s="5"/>
      <c r="HMW42" s="6"/>
      <c r="HMX42" s="10"/>
      <c r="HMY42" s="8"/>
      <c r="HMZ42" s="8"/>
      <c r="HNA42" s="22"/>
      <c r="HNB42" s="23"/>
      <c r="HNC42" s="8"/>
      <c r="HND42" s="5"/>
      <c r="HNE42" s="6"/>
      <c r="HNF42" s="10"/>
      <c r="HNG42" s="8"/>
      <c r="HNH42" s="8"/>
      <c r="HNI42" s="22"/>
      <c r="HNJ42" s="23"/>
      <c r="HNK42" s="8"/>
      <c r="HNL42" s="5"/>
      <c r="HNM42" s="6"/>
      <c r="HNN42" s="10"/>
      <c r="HNO42" s="8"/>
      <c r="HNP42" s="8"/>
      <c r="HNQ42" s="22"/>
      <c r="HNR42" s="23"/>
      <c r="HNS42" s="8"/>
      <c r="HNT42" s="5"/>
      <c r="HNU42" s="6"/>
      <c r="HNV42" s="10"/>
      <c r="HNW42" s="8"/>
      <c r="HNX42" s="8"/>
      <c r="HNY42" s="22"/>
      <c r="HNZ42" s="23"/>
      <c r="HOA42" s="8"/>
      <c r="HOB42" s="5"/>
      <c r="HOC42" s="6"/>
      <c r="HOD42" s="10"/>
      <c r="HOE42" s="8"/>
      <c r="HOF42" s="8"/>
      <c r="HOG42" s="22"/>
      <c r="HOH42" s="23"/>
      <c r="HOI42" s="8"/>
      <c r="HOJ42" s="5"/>
      <c r="HOK42" s="6"/>
      <c r="HOL42" s="10"/>
      <c r="HOM42" s="8"/>
      <c r="HON42" s="8"/>
      <c r="HOO42" s="22"/>
      <c r="HOP42" s="23"/>
      <c r="HOQ42" s="8"/>
      <c r="HOR42" s="5"/>
      <c r="HOS42" s="6"/>
      <c r="HOT42" s="10"/>
      <c r="HOU42" s="8"/>
      <c r="HOV42" s="8"/>
      <c r="HOW42" s="22"/>
      <c r="HOX42" s="23"/>
      <c r="HOY42" s="8"/>
      <c r="HOZ42" s="5"/>
      <c r="HPA42" s="6"/>
      <c r="HPB42" s="10"/>
      <c r="HPC42" s="8"/>
      <c r="HPD42" s="8"/>
      <c r="HPE42" s="22"/>
      <c r="HPF42" s="23"/>
      <c r="HPG42" s="8"/>
      <c r="HPH42" s="5"/>
      <c r="HPI42" s="6"/>
      <c r="HPJ42" s="10"/>
      <c r="HPK42" s="8"/>
      <c r="HPL42" s="8"/>
      <c r="HPM42" s="22"/>
      <c r="HPN42" s="23"/>
      <c r="HPO42" s="8"/>
      <c r="HPP42" s="5"/>
      <c r="HPQ42" s="6"/>
      <c r="HPR42" s="10"/>
      <c r="HPS42" s="8"/>
      <c r="HPT42" s="8"/>
      <c r="HPU42" s="22"/>
      <c r="HPV42" s="23"/>
      <c r="HPW42" s="8"/>
      <c r="HPX42" s="5"/>
      <c r="HPY42" s="6"/>
      <c r="HPZ42" s="10"/>
      <c r="HQA42" s="8"/>
      <c r="HQB42" s="8"/>
      <c r="HQC42" s="22"/>
      <c r="HQD42" s="23"/>
      <c r="HQE42" s="8"/>
      <c r="HQF42" s="5"/>
      <c r="HQG42" s="6"/>
      <c r="HQH42" s="10"/>
      <c r="HQI42" s="8"/>
      <c r="HQJ42" s="8"/>
      <c r="HQK42" s="22"/>
      <c r="HQL42" s="23"/>
      <c r="HQM42" s="8"/>
      <c r="HQN42" s="5"/>
      <c r="HQO42" s="6"/>
      <c r="HQP42" s="10"/>
      <c r="HQQ42" s="8"/>
      <c r="HQR42" s="8"/>
      <c r="HQS42" s="22"/>
      <c r="HQT42" s="23"/>
      <c r="HQU42" s="8"/>
      <c r="HQV42" s="5"/>
      <c r="HQW42" s="6"/>
      <c r="HQX42" s="10"/>
      <c r="HQY42" s="8"/>
      <c r="HQZ42" s="8"/>
      <c r="HRA42" s="22"/>
      <c r="HRB42" s="23"/>
      <c r="HRC42" s="8"/>
      <c r="HRD42" s="5"/>
      <c r="HRE42" s="6"/>
      <c r="HRF42" s="10"/>
      <c r="HRG42" s="8"/>
      <c r="HRH42" s="8"/>
      <c r="HRI42" s="22"/>
      <c r="HRJ42" s="23"/>
      <c r="HRK42" s="8"/>
      <c r="HRL42" s="5"/>
      <c r="HRM42" s="6"/>
      <c r="HRN42" s="10"/>
      <c r="HRO42" s="8"/>
      <c r="HRP42" s="8"/>
      <c r="HRQ42" s="22"/>
      <c r="HRR42" s="23"/>
      <c r="HRS42" s="8"/>
      <c r="HRT42" s="5"/>
      <c r="HRU42" s="6"/>
      <c r="HRV42" s="10"/>
      <c r="HRW42" s="8"/>
      <c r="HRX42" s="8"/>
      <c r="HRY42" s="22"/>
      <c r="HRZ42" s="23"/>
      <c r="HSA42" s="8"/>
      <c r="HSB42" s="5"/>
      <c r="HSC42" s="6"/>
      <c r="HSD42" s="10"/>
      <c r="HSE42" s="8"/>
      <c r="HSF42" s="8"/>
      <c r="HSG42" s="22"/>
      <c r="HSH42" s="23"/>
      <c r="HSI42" s="8"/>
      <c r="HSJ42" s="5"/>
      <c r="HSK42" s="6"/>
      <c r="HSL42" s="10"/>
      <c r="HSM42" s="8"/>
      <c r="HSN42" s="8"/>
      <c r="HSO42" s="22"/>
      <c r="HSP42" s="23"/>
      <c r="HSQ42" s="8"/>
      <c r="HSR42" s="5"/>
      <c r="HSS42" s="6"/>
      <c r="HST42" s="10"/>
      <c r="HSU42" s="8"/>
      <c r="HSV42" s="8"/>
      <c r="HSW42" s="22"/>
      <c r="HSX42" s="23"/>
      <c r="HSY42" s="8"/>
      <c r="HSZ42" s="5"/>
      <c r="HTA42" s="6"/>
      <c r="HTB42" s="10"/>
      <c r="HTC42" s="8"/>
      <c r="HTD42" s="8"/>
      <c r="HTE42" s="22"/>
      <c r="HTF42" s="23"/>
      <c r="HTG42" s="8"/>
      <c r="HTH42" s="5"/>
      <c r="HTI42" s="6"/>
      <c r="HTJ42" s="10"/>
      <c r="HTK42" s="8"/>
      <c r="HTL42" s="8"/>
      <c r="HTM42" s="22"/>
      <c r="HTN42" s="23"/>
      <c r="HTO42" s="8"/>
      <c r="HTP42" s="5"/>
      <c r="HTQ42" s="6"/>
      <c r="HTR42" s="10"/>
      <c r="HTS42" s="8"/>
      <c r="HTT42" s="8"/>
      <c r="HTU42" s="22"/>
      <c r="HTV42" s="23"/>
      <c r="HTW42" s="8"/>
      <c r="HTX42" s="5"/>
      <c r="HTY42" s="6"/>
      <c r="HTZ42" s="10"/>
      <c r="HUA42" s="8"/>
      <c r="HUB42" s="8"/>
      <c r="HUC42" s="22"/>
      <c r="HUD42" s="23"/>
      <c r="HUE42" s="8"/>
      <c r="HUF42" s="5"/>
      <c r="HUG42" s="6"/>
      <c r="HUH42" s="10"/>
      <c r="HUI42" s="8"/>
      <c r="HUJ42" s="8"/>
      <c r="HUK42" s="22"/>
      <c r="HUL42" s="23"/>
      <c r="HUM42" s="8"/>
      <c r="HUN42" s="5"/>
      <c r="HUO42" s="6"/>
      <c r="HUP42" s="10"/>
      <c r="HUQ42" s="8"/>
      <c r="HUR42" s="8"/>
      <c r="HUS42" s="22"/>
      <c r="HUT42" s="23"/>
      <c r="HUU42" s="8"/>
      <c r="HUV42" s="5"/>
      <c r="HUW42" s="6"/>
      <c r="HUX42" s="10"/>
      <c r="HUY42" s="8"/>
      <c r="HUZ42" s="8"/>
      <c r="HVA42" s="22"/>
      <c r="HVB42" s="23"/>
      <c r="HVC42" s="8"/>
      <c r="HVD42" s="5"/>
      <c r="HVE42" s="6"/>
      <c r="HVF42" s="10"/>
      <c r="HVG42" s="8"/>
      <c r="HVH42" s="8"/>
      <c r="HVI42" s="22"/>
      <c r="HVJ42" s="23"/>
      <c r="HVK42" s="8"/>
      <c r="HVL42" s="5"/>
      <c r="HVM42" s="6"/>
      <c r="HVN42" s="10"/>
      <c r="HVO42" s="8"/>
      <c r="HVP42" s="8"/>
      <c r="HVQ42" s="22"/>
      <c r="HVR42" s="23"/>
      <c r="HVS42" s="8"/>
      <c r="HVT42" s="5"/>
      <c r="HVU42" s="6"/>
      <c r="HVV42" s="10"/>
      <c r="HVW42" s="8"/>
      <c r="HVX42" s="8"/>
      <c r="HVY42" s="22"/>
      <c r="HVZ42" s="23"/>
      <c r="HWA42" s="8"/>
      <c r="HWB42" s="5"/>
      <c r="HWC42" s="6"/>
      <c r="HWD42" s="10"/>
      <c r="HWE42" s="8"/>
      <c r="HWF42" s="8"/>
      <c r="HWG42" s="22"/>
      <c r="HWH42" s="23"/>
      <c r="HWI42" s="8"/>
      <c r="HWJ42" s="5"/>
      <c r="HWK42" s="6"/>
      <c r="HWL42" s="10"/>
      <c r="HWM42" s="8"/>
      <c r="HWN42" s="8"/>
      <c r="HWO42" s="22"/>
      <c r="HWP42" s="23"/>
      <c r="HWQ42" s="8"/>
      <c r="HWR42" s="5"/>
      <c r="HWS42" s="6"/>
      <c r="HWT42" s="10"/>
      <c r="HWU42" s="8"/>
      <c r="HWV42" s="8"/>
      <c r="HWW42" s="22"/>
      <c r="HWX42" s="23"/>
      <c r="HWY42" s="8"/>
      <c r="HWZ42" s="5"/>
      <c r="HXA42" s="6"/>
      <c r="HXB42" s="10"/>
      <c r="HXC42" s="8"/>
      <c r="HXD42" s="8"/>
      <c r="HXE42" s="22"/>
      <c r="HXF42" s="23"/>
      <c r="HXG42" s="8"/>
      <c r="HXH42" s="5"/>
      <c r="HXI42" s="6"/>
      <c r="HXJ42" s="10"/>
      <c r="HXK42" s="8"/>
      <c r="HXL42" s="8"/>
      <c r="HXM42" s="22"/>
      <c r="HXN42" s="23"/>
      <c r="HXO42" s="8"/>
      <c r="HXP42" s="5"/>
      <c r="HXQ42" s="6"/>
      <c r="HXR42" s="10"/>
      <c r="HXS42" s="8"/>
      <c r="HXT42" s="8"/>
      <c r="HXU42" s="22"/>
      <c r="HXV42" s="23"/>
      <c r="HXW42" s="8"/>
      <c r="HXX42" s="5"/>
      <c r="HXY42" s="6"/>
      <c r="HXZ42" s="10"/>
      <c r="HYA42" s="8"/>
      <c r="HYB42" s="8"/>
      <c r="HYC42" s="22"/>
      <c r="HYD42" s="23"/>
      <c r="HYE42" s="8"/>
      <c r="HYF42" s="5"/>
      <c r="HYG42" s="6"/>
      <c r="HYH42" s="10"/>
      <c r="HYI42" s="8"/>
      <c r="HYJ42" s="8"/>
      <c r="HYK42" s="22"/>
      <c r="HYL42" s="23"/>
      <c r="HYM42" s="8"/>
      <c r="HYN42" s="5"/>
      <c r="HYO42" s="6"/>
      <c r="HYP42" s="10"/>
      <c r="HYQ42" s="8"/>
      <c r="HYR42" s="8"/>
      <c r="HYS42" s="22"/>
      <c r="HYT42" s="23"/>
      <c r="HYU42" s="8"/>
      <c r="HYV42" s="5"/>
      <c r="HYW42" s="6"/>
      <c r="HYX42" s="10"/>
      <c r="HYY42" s="8"/>
      <c r="HYZ42" s="8"/>
      <c r="HZA42" s="22"/>
      <c r="HZB42" s="23"/>
      <c r="HZC42" s="8"/>
      <c r="HZD42" s="5"/>
      <c r="HZE42" s="6"/>
      <c r="HZF42" s="10"/>
      <c r="HZG42" s="8"/>
      <c r="HZH42" s="8"/>
      <c r="HZI42" s="22"/>
      <c r="HZJ42" s="23"/>
      <c r="HZK42" s="8"/>
      <c r="HZL42" s="5"/>
      <c r="HZM42" s="6"/>
      <c r="HZN42" s="10"/>
      <c r="HZO42" s="8"/>
      <c r="HZP42" s="8"/>
      <c r="HZQ42" s="22"/>
      <c r="HZR42" s="23"/>
      <c r="HZS42" s="8"/>
      <c r="HZT42" s="5"/>
      <c r="HZU42" s="6"/>
      <c r="HZV42" s="10"/>
      <c r="HZW42" s="8"/>
      <c r="HZX42" s="8"/>
      <c r="HZY42" s="22"/>
      <c r="HZZ42" s="23"/>
      <c r="IAA42" s="8"/>
      <c r="IAB42" s="5"/>
      <c r="IAC42" s="6"/>
      <c r="IAD42" s="10"/>
      <c r="IAE42" s="8"/>
      <c r="IAF42" s="8"/>
      <c r="IAG42" s="22"/>
      <c r="IAH42" s="23"/>
      <c r="IAI42" s="8"/>
      <c r="IAJ42" s="5"/>
      <c r="IAK42" s="6"/>
      <c r="IAL42" s="10"/>
      <c r="IAM42" s="8"/>
      <c r="IAN42" s="8"/>
      <c r="IAO42" s="22"/>
      <c r="IAP42" s="23"/>
      <c r="IAQ42" s="8"/>
      <c r="IAR42" s="5"/>
      <c r="IAS42" s="6"/>
      <c r="IAT42" s="10"/>
      <c r="IAU42" s="8"/>
      <c r="IAV42" s="8"/>
      <c r="IAW42" s="22"/>
      <c r="IAX42" s="23"/>
      <c r="IAY42" s="8"/>
      <c r="IAZ42" s="5"/>
      <c r="IBA42" s="6"/>
      <c r="IBB42" s="10"/>
      <c r="IBC42" s="8"/>
      <c r="IBD42" s="8"/>
      <c r="IBE42" s="22"/>
      <c r="IBF42" s="23"/>
      <c r="IBG42" s="8"/>
      <c r="IBH42" s="5"/>
      <c r="IBI42" s="6"/>
      <c r="IBJ42" s="10"/>
      <c r="IBK42" s="8"/>
      <c r="IBL42" s="8"/>
      <c r="IBM42" s="22"/>
      <c r="IBN42" s="23"/>
      <c r="IBO42" s="8"/>
      <c r="IBP42" s="5"/>
      <c r="IBQ42" s="6"/>
      <c r="IBR42" s="10"/>
      <c r="IBS42" s="8"/>
      <c r="IBT42" s="8"/>
      <c r="IBU42" s="22"/>
      <c r="IBV42" s="23"/>
      <c r="IBW42" s="8"/>
      <c r="IBX42" s="5"/>
      <c r="IBY42" s="6"/>
      <c r="IBZ42" s="10"/>
      <c r="ICA42" s="8"/>
      <c r="ICB42" s="8"/>
      <c r="ICC42" s="22"/>
      <c r="ICD42" s="23"/>
      <c r="ICE42" s="8"/>
      <c r="ICF42" s="5"/>
      <c r="ICG42" s="6"/>
      <c r="ICH42" s="10"/>
      <c r="ICI42" s="8"/>
      <c r="ICJ42" s="8"/>
      <c r="ICK42" s="22"/>
      <c r="ICL42" s="23"/>
      <c r="ICM42" s="8"/>
      <c r="ICN42" s="5"/>
      <c r="ICO42" s="6"/>
      <c r="ICP42" s="10"/>
      <c r="ICQ42" s="8"/>
      <c r="ICR42" s="8"/>
      <c r="ICS42" s="22"/>
      <c r="ICT42" s="23"/>
      <c r="ICU42" s="8"/>
      <c r="ICV42" s="5"/>
      <c r="ICW42" s="6"/>
      <c r="ICX42" s="10"/>
      <c r="ICY42" s="8"/>
      <c r="ICZ42" s="8"/>
      <c r="IDA42" s="22"/>
      <c r="IDB42" s="23"/>
      <c r="IDC42" s="8"/>
      <c r="IDD42" s="5"/>
      <c r="IDE42" s="6"/>
      <c r="IDF42" s="10"/>
      <c r="IDG42" s="8"/>
      <c r="IDH42" s="8"/>
      <c r="IDI42" s="22"/>
      <c r="IDJ42" s="23"/>
      <c r="IDK42" s="8"/>
      <c r="IDL42" s="5"/>
      <c r="IDM42" s="6"/>
      <c r="IDN42" s="10"/>
      <c r="IDO42" s="8"/>
      <c r="IDP42" s="8"/>
      <c r="IDQ42" s="22"/>
      <c r="IDR42" s="23"/>
      <c r="IDS42" s="8"/>
      <c r="IDT42" s="5"/>
      <c r="IDU42" s="6"/>
      <c r="IDV42" s="10"/>
      <c r="IDW42" s="8"/>
      <c r="IDX42" s="8"/>
      <c r="IDY42" s="22"/>
      <c r="IDZ42" s="23"/>
      <c r="IEA42" s="8"/>
      <c r="IEB42" s="5"/>
      <c r="IEC42" s="6"/>
      <c r="IED42" s="10"/>
      <c r="IEE42" s="8"/>
      <c r="IEF42" s="8"/>
      <c r="IEG42" s="22"/>
      <c r="IEH42" s="23"/>
      <c r="IEI42" s="8"/>
      <c r="IEJ42" s="5"/>
      <c r="IEK42" s="6"/>
      <c r="IEL42" s="10"/>
      <c r="IEM42" s="8"/>
      <c r="IEN42" s="8"/>
      <c r="IEO42" s="22"/>
      <c r="IEP42" s="23"/>
      <c r="IEQ42" s="8"/>
      <c r="IER42" s="5"/>
      <c r="IES42" s="6"/>
      <c r="IET42" s="10"/>
      <c r="IEU42" s="8"/>
      <c r="IEV42" s="8"/>
      <c r="IEW42" s="22"/>
      <c r="IEX42" s="23"/>
      <c r="IEY42" s="8"/>
      <c r="IEZ42" s="5"/>
      <c r="IFA42" s="6"/>
      <c r="IFB42" s="10"/>
      <c r="IFC42" s="8"/>
      <c r="IFD42" s="8"/>
      <c r="IFE42" s="22"/>
      <c r="IFF42" s="23"/>
      <c r="IFG42" s="8"/>
      <c r="IFH42" s="5"/>
      <c r="IFI42" s="6"/>
      <c r="IFJ42" s="10"/>
      <c r="IFK42" s="8"/>
      <c r="IFL42" s="8"/>
      <c r="IFM42" s="22"/>
      <c r="IFN42" s="23"/>
      <c r="IFO42" s="8"/>
      <c r="IFP42" s="5"/>
      <c r="IFQ42" s="6"/>
      <c r="IFR42" s="10"/>
      <c r="IFS42" s="8"/>
      <c r="IFT42" s="8"/>
      <c r="IFU42" s="22"/>
      <c r="IFV42" s="23"/>
      <c r="IFW42" s="8"/>
      <c r="IFX42" s="5"/>
      <c r="IFY42" s="6"/>
      <c r="IFZ42" s="10"/>
      <c r="IGA42" s="8"/>
      <c r="IGB42" s="8"/>
      <c r="IGC42" s="22"/>
      <c r="IGD42" s="23"/>
      <c r="IGE42" s="8"/>
      <c r="IGF42" s="5"/>
      <c r="IGG42" s="6"/>
      <c r="IGH42" s="10"/>
      <c r="IGI42" s="8"/>
      <c r="IGJ42" s="8"/>
      <c r="IGK42" s="22"/>
      <c r="IGL42" s="23"/>
      <c r="IGM42" s="8"/>
      <c r="IGN42" s="5"/>
      <c r="IGO42" s="6"/>
      <c r="IGP42" s="10"/>
      <c r="IGQ42" s="8"/>
      <c r="IGR42" s="8"/>
      <c r="IGS42" s="22"/>
      <c r="IGT42" s="23"/>
      <c r="IGU42" s="8"/>
      <c r="IGV42" s="5"/>
      <c r="IGW42" s="6"/>
      <c r="IGX42" s="10"/>
      <c r="IGY42" s="8"/>
      <c r="IGZ42" s="8"/>
      <c r="IHA42" s="22"/>
      <c r="IHB42" s="23"/>
      <c r="IHC42" s="8"/>
      <c r="IHD42" s="5"/>
      <c r="IHE42" s="6"/>
      <c r="IHF42" s="10"/>
      <c r="IHG42" s="8"/>
      <c r="IHH42" s="8"/>
      <c r="IHI42" s="22"/>
      <c r="IHJ42" s="23"/>
      <c r="IHK42" s="8"/>
      <c r="IHL42" s="5"/>
      <c r="IHM42" s="6"/>
      <c r="IHN42" s="10"/>
      <c r="IHO42" s="8"/>
      <c r="IHP42" s="8"/>
      <c r="IHQ42" s="22"/>
      <c r="IHR42" s="23"/>
      <c r="IHS42" s="8"/>
      <c r="IHT42" s="5"/>
      <c r="IHU42" s="6"/>
      <c r="IHV42" s="10"/>
      <c r="IHW42" s="8"/>
      <c r="IHX42" s="8"/>
      <c r="IHY42" s="22"/>
      <c r="IHZ42" s="23"/>
      <c r="IIA42" s="8"/>
      <c r="IIB42" s="5"/>
      <c r="IIC42" s="6"/>
      <c r="IID42" s="10"/>
      <c r="IIE42" s="8"/>
      <c r="IIF42" s="8"/>
      <c r="IIG42" s="22"/>
      <c r="IIH42" s="23"/>
      <c r="III42" s="8"/>
      <c r="IIJ42" s="5"/>
      <c r="IIK42" s="6"/>
      <c r="IIL42" s="10"/>
      <c r="IIM42" s="8"/>
      <c r="IIN42" s="8"/>
      <c r="IIO42" s="22"/>
      <c r="IIP42" s="23"/>
      <c r="IIQ42" s="8"/>
      <c r="IIR42" s="5"/>
      <c r="IIS42" s="6"/>
      <c r="IIT42" s="10"/>
      <c r="IIU42" s="8"/>
      <c r="IIV42" s="8"/>
      <c r="IIW42" s="22"/>
      <c r="IIX42" s="23"/>
      <c r="IIY42" s="8"/>
      <c r="IIZ42" s="5"/>
      <c r="IJA42" s="6"/>
      <c r="IJB42" s="10"/>
      <c r="IJC42" s="8"/>
      <c r="IJD42" s="8"/>
      <c r="IJE42" s="22"/>
      <c r="IJF42" s="23"/>
      <c r="IJG42" s="8"/>
      <c r="IJH42" s="5"/>
      <c r="IJI42" s="6"/>
      <c r="IJJ42" s="10"/>
      <c r="IJK42" s="8"/>
      <c r="IJL42" s="8"/>
      <c r="IJM42" s="22"/>
      <c r="IJN42" s="23"/>
      <c r="IJO42" s="8"/>
      <c r="IJP42" s="5"/>
      <c r="IJQ42" s="6"/>
      <c r="IJR42" s="10"/>
      <c r="IJS42" s="8"/>
      <c r="IJT42" s="8"/>
      <c r="IJU42" s="22"/>
      <c r="IJV42" s="23"/>
      <c r="IJW42" s="8"/>
      <c r="IJX42" s="5"/>
      <c r="IJY42" s="6"/>
      <c r="IJZ42" s="10"/>
      <c r="IKA42" s="8"/>
      <c r="IKB42" s="8"/>
      <c r="IKC42" s="22"/>
      <c r="IKD42" s="23"/>
      <c r="IKE42" s="8"/>
      <c r="IKF42" s="5"/>
      <c r="IKG42" s="6"/>
      <c r="IKH42" s="10"/>
      <c r="IKI42" s="8"/>
      <c r="IKJ42" s="8"/>
      <c r="IKK42" s="22"/>
      <c r="IKL42" s="23"/>
      <c r="IKM42" s="8"/>
      <c r="IKN42" s="5"/>
      <c r="IKO42" s="6"/>
      <c r="IKP42" s="10"/>
      <c r="IKQ42" s="8"/>
      <c r="IKR42" s="8"/>
      <c r="IKS42" s="22"/>
      <c r="IKT42" s="23"/>
      <c r="IKU42" s="8"/>
      <c r="IKV42" s="5"/>
      <c r="IKW42" s="6"/>
      <c r="IKX42" s="10"/>
      <c r="IKY42" s="8"/>
      <c r="IKZ42" s="8"/>
      <c r="ILA42" s="22"/>
      <c r="ILB42" s="23"/>
      <c r="ILC42" s="8"/>
      <c r="ILD42" s="5"/>
      <c r="ILE42" s="6"/>
      <c r="ILF42" s="10"/>
      <c r="ILG42" s="8"/>
      <c r="ILH42" s="8"/>
      <c r="ILI42" s="22"/>
      <c r="ILJ42" s="23"/>
      <c r="ILK42" s="8"/>
      <c r="ILL42" s="5"/>
      <c r="ILM42" s="6"/>
      <c r="ILN42" s="10"/>
      <c r="ILO42" s="8"/>
      <c r="ILP42" s="8"/>
      <c r="ILQ42" s="22"/>
      <c r="ILR42" s="23"/>
      <c r="ILS42" s="8"/>
      <c r="ILT42" s="5"/>
      <c r="ILU42" s="6"/>
      <c r="ILV42" s="10"/>
      <c r="ILW42" s="8"/>
      <c r="ILX42" s="8"/>
      <c r="ILY42" s="22"/>
      <c r="ILZ42" s="23"/>
      <c r="IMA42" s="8"/>
      <c r="IMB42" s="5"/>
      <c r="IMC42" s="6"/>
      <c r="IMD42" s="10"/>
      <c r="IME42" s="8"/>
      <c r="IMF42" s="8"/>
      <c r="IMG42" s="22"/>
      <c r="IMH42" s="23"/>
      <c r="IMI42" s="8"/>
      <c r="IMJ42" s="5"/>
      <c r="IMK42" s="6"/>
      <c r="IML42" s="10"/>
      <c r="IMM42" s="8"/>
      <c r="IMN42" s="8"/>
      <c r="IMO42" s="22"/>
      <c r="IMP42" s="23"/>
      <c r="IMQ42" s="8"/>
      <c r="IMR42" s="5"/>
      <c r="IMS42" s="6"/>
      <c r="IMT42" s="10"/>
      <c r="IMU42" s="8"/>
      <c r="IMV42" s="8"/>
      <c r="IMW42" s="22"/>
      <c r="IMX42" s="23"/>
      <c r="IMY42" s="8"/>
      <c r="IMZ42" s="5"/>
      <c r="INA42" s="6"/>
      <c r="INB42" s="10"/>
      <c r="INC42" s="8"/>
      <c r="IND42" s="8"/>
      <c r="INE42" s="22"/>
      <c r="INF42" s="23"/>
      <c r="ING42" s="8"/>
      <c r="INH42" s="5"/>
      <c r="INI42" s="6"/>
      <c r="INJ42" s="10"/>
      <c r="INK42" s="8"/>
      <c r="INL42" s="8"/>
      <c r="INM42" s="22"/>
      <c r="INN42" s="23"/>
      <c r="INO42" s="8"/>
      <c r="INP42" s="5"/>
      <c r="INQ42" s="6"/>
      <c r="INR42" s="10"/>
      <c r="INS42" s="8"/>
      <c r="INT42" s="8"/>
      <c r="INU42" s="22"/>
      <c r="INV42" s="23"/>
      <c r="INW42" s="8"/>
      <c r="INX42" s="5"/>
      <c r="INY42" s="6"/>
      <c r="INZ42" s="10"/>
      <c r="IOA42" s="8"/>
      <c r="IOB42" s="8"/>
      <c r="IOC42" s="22"/>
      <c r="IOD42" s="23"/>
      <c r="IOE42" s="8"/>
      <c r="IOF42" s="5"/>
      <c r="IOG42" s="6"/>
      <c r="IOH42" s="10"/>
      <c r="IOI42" s="8"/>
      <c r="IOJ42" s="8"/>
      <c r="IOK42" s="22"/>
      <c r="IOL42" s="23"/>
      <c r="IOM42" s="8"/>
      <c r="ION42" s="5"/>
      <c r="IOO42" s="6"/>
      <c r="IOP42" s="10"/>
      <c r="IOQ42" s="8"/>
      <c r="IOR42" s="8"/>
      <c r="IOS42" s="22"/>
      <c r="IOT42" s="23"/>
      <c r="IOU42" s="8"/>
      <c r="IOV42" s="5"/>
      <c r="IOW42" s="6"/>
      <c r="IOX42" s="10"/>
      <c r="IOY42" s="8"/>
      <c r="IOZ42" s="8"/>
      <c r="IPA42" s="22"/>
      <c r="IPB42" s="23"/>
      <c r="IPC42" s="8"/>
      <c r="IPD42" s="5"/>
      <c r="IPE42" s="6"/>
      <c r="IPF42" s="10"/>
      <c r="IPG42" s="8"/>
      <c r="IPH42" s="8"/>
      <c r="IPI42" s="22"/>
      <c r="IPJ42" s="23"/>
      <c r="IPK42" s="8"/>
      <c r="IPL42" s="5"/>
      <c r="IPM42" s="6"/>
      <c r="IPN42" s="10"/>
      <c r="IPO42" s="8"/>
      <c r="IPP42" s="8"/>
      <c r="IPQ42" s="22"/>
      <c r="IPR42" s="23"/>
      <c r="IPS42" s="8"/>
      <c r="IPT42" s="5"/>
      <c r="IPU42" s="6"/>
      <c r="IPV42" s="10"/>
      <c r="IPW42" s="8"/>
      <c r="IPX42" s="8"/>
      <c r="IPY42" s="22"/>
      <c r="IPZ42" s="23"/>
      <c r="IQA42" s="8"/>
      <c r="IQB42" s="5"/>
      <c r="IQC42" s="6"/>
      <c r="IQD42" s="10"/>
      <c r="IQE42" s="8"/>
      <c r="IQF42" s="8"/>
      <c r="IQG42" s="22"/>
      <c r="IQH42" s="23"/>
      <c r="IQI42" s="8"/>
      <c r="IQJ42" s="5"/>
      <c r="IQK42" s="6"/>
      <c r="IQL42" s="10"/>
      <c r="IQM42" s="8"/>
      <c r="IQN42" s="8"/>
      <c r="IQO42" s="22"/>
      <c r="IQP42" s="23"/>
      <c r="IQQ42" s="8"/>
      <c r="IQR42" s="5"/>
      <c r="IQS42" s="6"/>
      <c r="IQT42" s="10"/>
      <c r="IQU42" s="8"/>
      <c r="IQV42" s="8"/>
      <c r="IQW42" s="22"/>
      <c r="IQX42" s="23"/>
      <c r="IQY42" s="8"/>
      <c r="IQZ42" s="5"/>
      <c r="IRA42" s="6"/>
      <c r="IRB42" s="10"/>
      <c r="IRC42" s="8"/>
      <c r="IRD42" s="8"/>
      <c r="IRE42" s="22"/>
      <c r="IRF42" s="23"/>
      <c r="IRG42" s="8"/>
      <c r="IRH42" s="5"/>
      <c r="IRI42" s="6"/>
      <c r="IRJ42" s="10"/>
      <c r="IRK42" s="8"/>
      <c r="IRL42" s="8"/>
      <c r="IRM42" s="22"/>
      <c r="IRN42" s="23"/>
      <c r="IRO42" s="8"/>
      <c r="IRP42" s="5"/>
      <c r="IRQ42" s="6"/>
      <c r="IRR42" s="10"/>
      <c r="IRS42" s="8"/>
      <c r="IRT42" s="8"/>
      <c r="IRU42" s="22"/>
      <c r="IRV42" s="23"/>
      <c r="IRW42" s="8"/>
      <c r="IRX42" s="5"/>
      <c r="IRY42" s="6"/>
      <c r="IRZ42" s="10"/>
      <c r="ISA42" s="8"/>
      <c r="ISB42" s="8"/>
      <c r="ISC42" s="22"/>
      <c r="ISD42" s="23"/>
      <c r="ISE42" s="8"/>
      <c r="ISF42" s="5"/>
      <c r="ISG42" s="6"/>
      <c r="ISH42" s="10"/>
      <c r="ISI42" s="8"/>
      <c r="ISJ42" s="8"/>
      <c r="ISK42" s="22"/>
      <c r="ISL42" s="23"/>
      <c r="ISM42" s="8"/>
      <c r="ISN42" s="5"/>
      <c r="ISO42" s="6"/>
      <c r="ISP42" s="10"/>
      <c r="ISQ42" s="8"/>
      <c r="ISR42" s="8"/>
      <c r="ISS42" s="22"/>
      <c r="IST42" s="23"/>
      <c r="ISU42" s="8"/>
      <c r="ISV42" s="5"/>
      <c r="ISW42" s="6"/>
      <c r="ISX42" s="10"/>
      <c r="ISY42" s="8"/>
      <c r="ISZ42" s="8"/>
      <c r="ITA42" s="22"/>
      <c r="ITB42" s="23"/>
      <c r="ITC42" s="8"/>
      <c r="ITD42" s="5"/>
      <c r="ITE42" s="6"/>
      <c r="ITF42" s="10"/>
      <c r="ITG42" s="8"/>
      <c r="ITH42" s="8"/>
      <c r="ITI42" s="22"/>
      <c r="ITJ42" s="23"/>
      <c r="ITK42" s="8"/>
      <c r="ITL42" s="5"/>
      <c r="ITM42" s="6"/>
      <c r="ITN42" s="10"/>
      <c r="ITO42" s="8"/>
      <c r="ITP42" s="8"/>
      <c r="ITQ42" s="22"/>
      <c r="ITR42" s="23"/>
      <c r="ITS42" s="8"/>
      <c r="ITT42" s="5"/>
      <c r="ITU42" s="6"/>
      <c r="ITV42" s="10"/>
      <c r="ITW42" s="8"/>
      <c r="ITX42" s="8"/>
      <c r="ITY42" s="22"/>
      <c r="ITZ42" s="23"/>
      <c r="IUA42" s="8"/>
      <c r="IUB42" s="5"/>
      <c r="IUC42" s="6"/>
      <c r="IUD42" s="10"/>
      <c r="IUE42" s="8"/>
      <c r="IUF42" s="8"/>
      <c r="IUG42" s="22"/>
      <c r="IUH42" s="23"/>
      <c r="IUI42" s="8"/>
      <c r="IUJ42" s="5"/>
      <c r="IUK42" s="6"/>
      <c r="IUL42" s="10"/>
      <c r="IUM42" s="8"/>
      <c r="IUN42" s="8"/>
      <c r="IUO42" s="22"/>
      <c r="IUP42" s="23"/>
      <c r="IUQ42" s="8"/>
      <c r="IUR42" s="5"/>
      <c r="IUS42" s="6"/>
      <c r="IUT42" s="10"/>
      <c r="IUU42" s="8"/>
      <c r="IUV42" s="8"/>
      <c r="IUW42" s="22"/>
      <c r="IUX42" s="23"/>
      <c r="IUY42" s="8"/>
      <c r="IUZ42" s="5"/>
      <c r="IVA42" s="6"/>
      <c r="IVB42" s="10"/>
      <c r="IVC42" s="8"/>
      <c r="IVD42" s="8"/>
      <c r="IVE42" s="22"/>
      <c r="IVF42" s="23"/>
      <c r="IVG42" s="8"/>
      <c r="IVH42" s="5"/>
      <c r="IVI42" s="6"/>
      <c r="IVJ42" s="10"/>
      <c r="IVK42" s="8"/>
      <c r="IVL42" s="8"/>
      <c r="IVM42" s="22"/>
      <c r="IVN42" s="23"/>
      <c r="IVO42" s="8"/>
      <c r="IVP42" s="5"/>
      <c r="IVQ42" s="6"/>
      <c r="IVR42" s="10"/>
      <c r="IVS42" s="8"/>
      <c r="IVT42" s="8"/>
      <c r="IVU42" s="22"/>
      <c r="IVV42" s="23"/>
      <c r="IVW42" s="8"/>
      <c r="IVX42" s="5"/>
      <c r="IVY42" s="6"/>
      <c r="IVZ42" s="10"/>
      <c r="IWA42" s="8"/>
      <c r="IWB42" s="8"/>
      <c r="IWC42" s="22"/>
      <c r="IWD42" s="23"/>
      <c r="IWE42" s="8"/>
      <c r="IWF42" s="5"/>
      <c r="IWG42" s="6"/>
      <c r="IWH42" s="10"/>
      <c r="IWI42" s="8"/>
      <c r="IWJ42" s="8"/>
      <c r="IWK42" s="22"/>
      <c r="IWL42" s="23"/>
      <c r="IWM42" s="8"/>
      <c r="IWN42" s="5"/>
      <c r="IWO42" s="6"/>
      <c r="IWP42" s="10"/>
      <c r="IWQ42" s="8"/>
      <c r="IWR42" s="8"/>
      <c r="IWS42" s="22"/>
      <c r="IWT42" s="23"/>
      <c r="IWU42" s="8"/>
      <c r="IWV42" s="5"/>
      <c r="IWW42" s="6"/>
      <c r="IWX42" s="10"/>
      <c r="IWY42" s="8"/>
      <c r="IWZ42" s="8"/>
      <c r="IXA42" s="22"/>
      <c r="IXB42" s="23"/>
      <c r="IXC42" s="8"/>
      <c r="IXD42" s="5"/>
      <c r="IXE42" s="6"/>
      <c r="IXF42" s="10"/>
      <c r="IXG42" s="8"/>
      <c r="IXH42" s="8"/>
      <c r="IXI42" s="22"/>
      <c r="IXJ42" s="23"/>
      <c r="IXK42" s="8"/>
      <c r="IXL42" s="5"/>
      <c r="IXM42" s="6"/>
      <c r="IXN42" s="10"/>
      <c r="IXO42" s="8"/>
      <c r="IXP42" s="8"/>
      <c r="IXQ42" s="22"/>
      <c r="IXR42" s="23"/>
      <c r="IXS42" s="8"/>
      <c r="IXT42" s="5"/>
      <c r="IXU42" s="6"/>
      <c r="IXV42" s="10"/>
      <c r="IXW42" s="8"/>
      <c r="IXX42" s="8"/>
      <c r="IXY42" s="22"/>
      <c r="IXZ42" s="23"/>
      <c r="IYA42" s="8"/>
      <c r="IYB42" s="5"/>
      <c r="IYC42" s="6"/>
      <c r="IYD42" s="10"/>
      <c r="IYE42" s="8"/>
      <c r="IYF42" s="8"/>
      <c r="IYG42" s="22"/>
      <c r="IYH42" s="23"/>
      <c r="IYI42" s="8"/>
      <c r="IYJ42" s="5"/>
      <c r="IYK42" s="6"/>
      <c r="IYL42" s="10"/>
      <c r="IYM42" s="8"/>
      <c r="IYN42" s="8"/>
      <c r="IYO42" s="22"/>
      <c r="IYP42" s="23"/>
      <c r="IYQ42" s="8"/>
      <c r="IYR42" s="5"/>
      <c r="IYS42" s="6"/>
      <c r="IYT42" s="10"/>
      <c r="IYU42" s="8"/>
      <c r="IYV42" s="8"/>
      <c r="IYW42" s="22"/>
      <c r="IYX42" s="23"/>
      <c r="IYY42" s="8"/>
      <c r="IYZ42" s="5"/>
      <c r="IZA42" s="6"/>
      <c r="IZB42" s="10"/>
      <c r="IZC42" s="8"/>
      <c r="IZD42" s="8"/>
      <c r="IZE42" s="22"/>
      <c r="IZF42" s="23"/>
      <c r="IZG42" s="8"/>
      <c r="IZH42" s="5"/>
      <c r="IZI42" s="6"/>
      <c r="IZJ42" s="10"/>
      <c r="IZK42" s="8"/>
      <c r="IZL42" s="8"/>
      <c r="IZM42" s="22"/>
      <c r="IZN42" s="23"/>
      <c r="IZO42" s="8"/>
      <c r="IZP42" s="5"/>
      <c r="IZQ42" s="6"/>
      <c r="IZR42" s="10"/>
      <c r="IZS42" s="8"/>
      <c r="IZT42" s="8"/>
      <c r="IZU42" s="22"/>
      <c r="IZV42" s="23"/>
      <c r="IZW42" s="8"/>
      <c r="IZX42" s="5"/>
      <c r="IZY42" s="6"/>
      <c r="IZZ42" s="10"/>
      <c r="JAA42" s="8"/>
      <c r="JAB42" s="8"/>
      <c r="JAC42" s="22"/>
      <c r="JAD42" s="23"/>
      <c r="JAE42" s="8"/>
      <c r="JAF42" s="5"/>
      <c r="JAG42" s="6"/>
      <c r="JAH42" s="10"/>
      <c r="JAI42" s="8"/>
      <c r="JAJ42" s="8"/>
      <c r="JAK42" s="22"/>
      <c r="JAL42" s="23"/>
      <c r="JAM42" s="8"/>
      <c r="JAN42" s="5"/>
      <c r="JAO42" s="6"/>
      <c r="JAP42" s="10"/>
      <c r="JAQ42" s="8"/>
      <c r="JAR42" s="8"/>
      <c r="JAS42" s="22"/>
      <c r="JAT42" s="23"/>
      <c r="JAU42" s="8"/>
      <c r="JAV42" s="5"/>
      <c r="JAW42" s="6"/>
      <c r="JAX42" s="10"/>
      <c r="JAY42" s="8"/>
      <c r="JAZ42" s="8"/>
      <c r="JBA42" s="22"/>
      <c r="JBB42" s="23"/>
      <c r="JBC42" s="8"/>
      <c r="JBD42" s="5"/>
      <c r="JBE42" s="6"/>
      <c r="JBF42" s="10"/>
      <c r="JBG42" s="8"/>
      <c r="JBH42" s="8"/>
      <c r="JBI42" s="22"/>
      <c r="JBJ42" s="23"/>
      <c r="JBK42" s="8"/>
      <c r="JBL42" s="5"/>
      <c r="JBM42" s="6"/>
      <c r="JBN42" s="10"/>
      <c r="JBO42" s="8"/>
      <c r="JBP42" s="8"/>
      <c r="JBQ42" s="22"/>
      <c r="JBR42" s="23"/>
      <c r="JBS42" s="8"/>
      <c r="JBT42" s="5"/>
      <c r="JBU42" s="6"/>
      <c r="JBV42" s="10"/>
      <c r="JBW42" s="8"/>
      <c r="JBX42" s="8"/>
      <c r="JBY42" s="22"/>
      <c r="JBZ42" s="23"/>
      <c r="JCA42" s="8"/>
      <c r="JCB42" s="5"/>
      <c r="JCC42" s="6"/>
      <c r="JCD42" s="10"/>
      <c r="JCE42" s="8"/>
      <c r="JCF42" s="8"/>
      <c r="JCG42" s="22"/>
      <c r="JCH42" s="23"/>
      <c r="JCI42" s="8"/>
      <c r="JCJ42" s="5"/>
      <c r="JCK42" s="6"/>
      <c r="JCL42" s="10"/>
      <c r="JCM42" s="8"/>
      <c r="JCN42" s="8"/>
      <c r="JCO42" s="22"/>
      <c r="JCP42" s="23"/>
      <c r="JCQ42" s="8"/>
      <c r="JCR42" s="5"/>
      <c r="JCS42" s="6"/>
      <c r="JCT42" s="10"/>
      <c r="JCU42" s="8"/>
      <c r="JCV42" s="8"/>
      <c r="JCW42" s="22"/>
      <c r="JCX42" s="23"/>
      <c r="JCY42" s="8"/>
      <c r="JCZ42" s="5"/>
      <c r="JDA42" s="6"/>
      <c r="JDB42" s="10"/>
      <c r="JDC42" s="8"/>
      <c r="JDD42" s="8"/>
      <c r="JDE42" s="22"/>
      <c r="JDF42" s="23"/>
      <c r="JDG42" s="8"/>
      <c r="JDH42" s="5"/>
      <c r="JDI42" s="6"/>
      <c r="JDJ42" s="10"/>
      <c r="JDK42" s="8"/>
      <c r="JDL42" s="8"/>
      <c r="JDM42" s="22"/>
      <c r="JDN42" s="23"/>
      <c r="JDO42" s="8"/>
      <c r="JDP42" s="5"/>
      <c r="JDQ42" s="6"/>
      <c r="JDR42" s="10"/>
      <c r="JDS42" s="8"/>
      <c r="JDT42" s="8"/>
      <c r="JDU42" s="22"/>
      <c r="JDV42" s="23"/>
      <c r="JDW42" s="8"/>
      <c r="JDX42" s="5"/>
      <c r="JDY42" s="6"/>
      <c r="JDZ42" s="10"/>
      <c r="JEA42" s="8"/>
      <c r="JEB42" s="8"/>
      <c r="JEC42" s="22"/>
      <c r="JED42" s="23"/>
      <c r="JEE42" s="8"/>
      <c r="JEF42" s="5"/>
      <c r="JEG42" s="6"/>
      <c r="JEH42" s="10"/>
      <c r="JEI42" s="8"/>
      <c r="JEJ42" s="8"/>
      <c r="JEK42" s="22"/>
      <c r="JEL42" s="23"/>
      <c r="JEM42" s="8"/>
      <c r="JEN42" s="5"/>
      <c r="JEO42" s="6"/>
      <c r="JEP42" s="10"/>
      <c r="JEQ42" s="8"/>
      <c r="JER42" s="8"/>
      <c r="JES42" s="22"/>
      <c r="JET42" s="23"/>
      <c r="JEU42" s="8"/>
      <c r="JEV42" s="5"/>
      <c r="JEW42" s="6"/>
      <c r="JEX42" s="10"/>
      <c r="JEY42" s="8"/>
      <c r="JEZ42" s="8"/>
      <c r="JFA42" s="22"/>
      <c r="JFB42" s="23"/>
      <c r="JFC42" s="8"/>
      <c r="JFD42" s="5"/>
      <c r="JFE42" s="6"/>
      <c r="JFF42" s="10"/>
      <c r="JFG42" s="8"/>
      <c r="JFH42" s="8"/>
      <c r="JFI42" s="22"/>
      <c r="JFJ42" s="23"/>
      <c r="JFK42" s="8"/>
      <c r="JFL42" s="5"/>
      <c r="JFM42" s="6"/>
      <c r="JFN42" s="10"/>
      <c r="JFO42" s="8"/>
      <c r="JFP42" s="8"/>
      <c r="JFQ42" s="22"/>
      <c r="JFR42" s="23"/>
      <c r="JFS42" s="8"/>
      <c r="JFT42" s="5"/>
      <c r="JFU42" s="6"/>
      <c r="JFV42" s="10"/>
      <c r="JFW42" s="8"/>
      <c r="JFX42" s="8"/>
      <c r="JFY42" s="22"/>
      <c r="JFZ42" s="23"/>
      <c r="JGA42" s="8"/>
      <c r="JGB42" s="5"/>
      <c r="JGC42" s="6"/>
      <c r="JGD42" s="10"/>
      <c r="JGE42" s="8"/>
      <c r="JGF42" s="8"/>
      <c r="JGG42" s="22"/>
      <c r="JGH42" s="23"/>
      <c r="JGI42" s="8"/>
      <c r="JGJ42" s="5"/>
      <c r="JGK42" s="6"/>
      <c r="JGL42" s="10"/>
      <c r="JGM42" s="8"/>
      <c r="JGN42" s="8"/>
      <c r="JGO42" s="22"/>
      <c r="JGP42" s="23"/>
      <c r="JGQ42" s="8"/>
      <c r="JGR42" s="5"/>
      <c r="JGS42" s="6"/>
      <c r="JGT42" s="10"/>
      <c r="JGU42" s="8"/>
      <c r="JGV42" s="8"/>
      <c r="JGW42" s="22"/>
      <c r="JGX42" s="23"/>
      <c r="JGY42" s="8"/>
      <c r="JGZ42" s="5"/>
      <c r="JHA42" s="6"/>
      <c r="JHB42" s="10"/>
      <c r="JHC42" s="8"/>
      <c r="JHD42" s="8"/>
      <c r="JHE42" s="22"/>
      <c r="JHF42" s="23"/>
      <c r="JHG42" s="8"/>
      <c r="JHH42" s="5"/>
      <c r="JHI42" s="6"/>
      <c r="JHJ42" s="10"/>
      <c r="JHK42" s="8"/>
      <c r="JHL42" s="8"/>
      <c r="JHM42" s="22"/>
      <c r="JHN42" s="23"/>
      <c r="JHO42" s="8"/>
      <c r="JHP42" s="5"/>
      <c r="JHQ42" s="6"/>
      <c r="JHR42" s="10"/>
      <c r="JHS42" s="8"/>
      <c r="JHT42" s="8"/>
      <c r="JHU42" s="22"/>
      <c r="JHV42" s="23"/>
      <c r="JHW42" s="8"/>
      <c r="JHX42" s="5"/>
      <c r="JHY42" s="6"/>
      <c r="JHZ42" s="10"/>
      <c r="JIA42" s="8"/>
      <c r="JIB42" s="8"/>
      <c r="JIC42" s="22"/>
      <c r="JID42" s="23"/>
      <c r="JIE42" s="8"/>
      <c r="JIF42" s="5"/>
      <c r="JIG42" s="6"/>
      <c r="JIH42" s="10"/>
      <c r="JII42" s="8"/>
      <c r="JIJ42" s="8"/>
      <c r="JIK42" s="22"/>
      <c r="JIL42" s="23"/>
      <c r="JIM42" s="8"/>
      <c r="JIN42" s="5"/>
      <c r="JIO42" s="6"/>
      <c r="JIP42" s="10"/>
      <c r="JIQ42" s="8"/>
      <c r="JIR42" s="8"/>
      <c r="JIS42" s="22"/>
      <c r="JIT42" s="23"/>
      <c r="JIU42" s="8"/>
      <c r="JIV42" s="5"/>
      <c r="JIW42" s="6"/>
      <c r="JIX42" s="10"/>
      <c r="JIY42" s="8"/>
      <c r="JIZ42" s="8"/>
      <c r="JJA42" s="22"/>
      <c r="JJB42" s="23"/>
      <c r="JJC42" s="8"/>
      <c r="JJD42" s="5"/>
      <c r="JJE42" s="6"/>
      <c r="JJF42" s="10"/>
      <c r="JJG42" s="8"/>
      <c r="JJH42" s="8"/>
      <c r="JJI42" s="22"/>
      <c r="JJJ42" s="23"/>
      <c r="JJK42" s="8"/>
      <c r="JJL42" s="5"/>
      <c r="JJM42" s="6"/>
      <c r="JJN42" s="10"/>
      <c r="JJO42" s="8"/>
      <c r="JJP42" s="8"/>
      <c r="JJQ42" s="22"/>
      <c r="JJR42" s="23"/>
      <c r="JJS42" s="8"/>
      <c r="JJT42" s="5"/>
      <c r="JJU42" s="6"/>
      <c r="JJV42" s="10"/>
      <c r="JJW42" s="8"/>
      <c r="JJX42" s="8"/>
      <c r="JJY42" s="22"/>
      <c r="JJZ42" s="23"/>
      <c r="JKA42" s="8"/>
      <c r="JKB42" s="5"/>
      <c r="JKC42" s="6"/>
      <c r="JKD42" s="10"/>
      <c r="JKE42" s="8"/>
      <c r="JKF42" s="8"/>
      <c r="JKG42" s="22"/>
      <c r="JKH42" s="23"/>
      <c r="JKI42" s="8"/>
      <c r="JKJ42" s="5"/>
      <c r="JKK42" s="6"/>
      <c r="JKL42" s="10"/>
      <c r="JKM42" s="8"/>
      <c r="JKN42" s="8"/>
      <c r="JKO42" s="22"/>
      <c r="JKP42" s="23"/>
      <c r="JKQ42" s="8"/>
      <c r="JKR42" s="5"/>
      <c r="JKS42" s="6"/>
      <c r="JKT42" s="10"/>
      <c r="JKU42" s="8"/>
      <c r="JKV42" s="8"/>
      <c r="JKW42" s="22"/>
      <c r="JKX42" s="23"/>
      <c r="JKY42" s="8"/>
      <c r="JKZ42" s="5"/>
      <c r="JLA42" s="6"/>
      <c r="JLB42" s="10"/>
      <c r="JLC42" s="8"/>
      <c r="JLD42" s="8"/>
      <c r="JLE42" s="22"/>
      <c r="JLF42" s="23"/>
      <c r="JLG42" s="8"/>
      <c r="JLH42" s="5"/>
      <c r="JLI42" s="6"/>
      <c r="JLJ42" s="10"/>
      <c r="JLK42" s="8"/>
      <c r="JLL42" s="8"/>
      <c r="JLM42" s="22"/>
      <c r="JLN42" s="23"/>
      <c r="JLO42" s="8"/>
      <c r="JLP42" s="5"/>
      <c r="JLQ42" s="6"/>
      <c r="JLR42" s="10"/>
      <c r="JLS42" s="8"/>
      <c r="JLT42" s="8"/>
      <c r="JLU42" s="22"/>
      <c r="JLV42" s="23"/>
      <c r="JLW42" s="8"/>
      <c r="JLX42" s="5"/>
      <c r="JLY42" s="6"/>
      <c r="JLZ42" s="10"/>
      <c r="JMA42" s="8"/>
      <c r="JMB42" s="8"/>
      <c r="JMC42" s="22"/>
      <c r="JMD42" s="23"/>
      <c r="JME42" s="8"/>
      <c r="JMF42" s="5"/>
      <c r="JMG42" s="6"/>
      <c r="JMH42" s="10"/>
      <c r="JMI42" s="8"/>
      <c r="JMJ42" s="8"/>
      <c r="JMK42" s="22"/>
      <c r="JML42" s="23"/>
      <c r="JMM42" s="8"/>
      <c r="JMN42" s="5"/>
      <c r="JMO42" s="6"/>
      <c r="JMP42" s="10"/>
      <c r="JMQ42" s="8"/>
      <c r="JMR42" s="8"/>
      <c r="JMS42" s="22"/>
      <c r="JMT42" s="23"/>
      <c r="JMU42" s="8"/>
      <c r="JMV42" s="5"/>
      <c r="JMW42" s="6"/>
      <c r="JMX42" s="10"/>
      <c r="JMY42" s="8"/>
      <c r="JMZ42" s="8"/>
      <c r="JNA42" s="22"/>
      <c r="JNB42" s="23"/>
      <c r="JNC42" s="8"/>
      <c r="JND42" s="5"/>
      <c r="JNE42" s="6"/>
      <c r="JNF42" s="10"/>
      <c r="JNG42" s="8"/>
      <c r="JNH42" s="8"/>
      <c r="JNI42" s="22"/>
      <c r="JNJ42" s="23"/>
      <c r="JNK42" s="8"/>
      <c r="JNL42" s="5"/>
      <c r="JNM42" s="6"/>
      <c r="JNN42" s="10"/>
      <c r="JNO42" s="8"/>
      <c r="JNP42" s="8"/>
      <c r="JNQ42" s="22"/>
      <c r="JNR42" s="23"/>
      <c r="JNS42" s="8"/>
      <c r="JNT42" s="5"/>
      <c r="JNU42" s="6"/>
      <c r="JNV42" s="10"/>
      <c r="JNW42" s="8"/>
      <c r="JNX42" s="8"/>
      <c r="JNY42" s="22"/>
      <c r="JNZ42" s="23"/>
      <c r="JOA42" s="8"/>
      <c r="JOB42" s="5"/>
      <c r="JOC42" s="6"/>
      <c r="JOD42" s="10"/>
      <c r="JOE42" s="8"/>
      <c r="JOF42" s="8"/>
      <c r="JOG42" s="22"/>
      <c r="JOH42" s="23"/>
      <c r="JOI42" s="8"/>
      <c r="JOJ42" s="5"/>
      <c r="JOK42" s="6"/>
      <c r="JOL42" s="10"/>
      <c r="JOM42" s="8"/>
      <c r="JON42" s="8"/>
      <c r="JOO42" s="22"/>
      <c r="JOP42" s="23"/>
      <c r="JOQ42" s="8"/>
      <c r="JOR42" s="5"/>
      <c r="JOS42" s="6"/>
      <c r="JOT42" s="10"/>
      <c r="JOU42" s="8"/>
      <c r="JOV42" s="8"/>
      <c r="JOW42" s="22"/>
      <c r="JOX42" s="23"/>
      <c r="JOY42" s="8"/>
      <c r="JOZ42" s="5"/>
      <c r="JPA42" s="6"/>
      <c r="JPB42" s="10"/>
      <c r="JPC42" s="8"/>
      <c r="JPD42" s="8"/>
      <c r="JPE42" s="22"/>
      <c r="JPF42" s="23"/>
      <c r="JPG42" s="8"/>
      <c r="JPH42" s="5"/>
      <c r="JPI42" s="6"/>
      <c r="JPJ42" s="10"/>
      <c r="JPK42" s="8"/>
      <c r="JPL42" s="8"/>
      <c r="JPM42" s="22"/>
      <c r="JPN42" s="23"/>
      <c r="JPO42" s="8"/>
      <c r="JPP42" s="5"/>
      <c r="JPQ42" s="6"/>
      <c r="JPR42" s="10"/>
      <c r="JPS42" s="8"/>
      <c r="JPT42" s="8"/>
      <c r="JPU42" s="22"/>
      <c r="JPV42" s="23"/>
      <c r="JPW42" s="8"/>
      <c r="JPX42" s="5"/>
      <c r="JPY42" s="6"/>
      <c r="JPZ42" s="10"/>
      <c r="JQA42" s="8"/>
      <c r="JQB42" s="8"/>
      <c r="JQC42" s="22"/>
      <c r="JQD42" s="23"/>
      <c r="JQE42" s="8"/>
      <c r="JQF42" s="5"/>
      <c r="JQG42" s="6"/>
      <c r="JQH42" s="10"/>
      <c r="JQI42" s="8"/>
      <c r="JQJ42" s="8"/>
      <c r="JQK42" s="22"/>
      <c r="JQL42" s="23"/>
      <c r="JQM42" s="8"/>
      <c r="JQN42" s="5"/>
      <c r="JQO42" s="6"/>
      <c r="JQP42" s="10"/>
      <c r="JQQ42" s="8"/>
      <c r="JQR42" s="8"/>
      <c r="JQS42" s="22"/>
      <c r="JQT42" s="23"/>
      <c r="JQU42" s="8"/>
      <c r="JQV42" s="5"/>
      <c r="JQW42" s="6"/>
      <c r="JQX42" s="10"/>
      <c r="JQY42" s="8"/>
      <c r="JQZ42" s="8"/>
      <c r="JRA42" s="22"/>
      <c r="JRB42" s="23"/>
      <c r="JRC42" s="8"/>
      <c r="JRD42" s="5"/>
      <c r="JRE42" s="6"/>
      <c r="JRF42" s="10"/>
      <c r="JRG42" s="8"/>
      <c r="JRH42" s="8"/>
      <c r="JRI42" s="22"/>
      <c r="JRJ42" s="23"/>
      <c r="JRK42" s="8"/>
      <c r="JRL42" s="5"/>
      <c r="JRM42" s="6"/>
      <c r="JRN42" s="10"/>
      <c r="JRO42" s="8"/>
      <c r="JRP42" s="8"/>
      <c r="JRQ42" s="22"/>
      <c r="JRR42" s="23"/>
      <c r="JRS42" s="8"/>
      <c r="JRT42" s="5"/>
      <c r="JRU42" s="6"/>
      <c r="JRV42" s="10"/>
      <c r="JRW42" s="8"/>
      <c r="JRX42" s="8"/>
      <c r="JRY42" s="22"/>
      <c r="JRZ42" s="23"/>
      <c r="JSA42" s="8"/>
      <c r="JSB42" s="5"/>
      <c r="JSC42" s="6"/>
      <c r="JSD42" s="10"/>
      <c r="JSE42" s="8"/>
      <c r="JSF42" s="8"/>
      <c r="JSG42" s="22"/>
      <c r="JSH42" s="23"/>
      <c r="JSI42" s="8"/>
      <c r="JSJ42" s="5"/>
      <c r="JSK42" s="6"/>
      <c r="JSL42" s="10"/>
      <c r="JSM42" s="8"/>
      <c r="JSN42" s="8"/>
      <c r="JSO42" s="22"/>
      <c r="JSP42" s="23"/>
      <c r="JSQ42" s="8"/>
      <c r="JSR42" s="5"/>
      <c r="JSS42" s="6"/>
      <c r="JST42" s="10"/>
      <c r="JSU42" s="8"/>
      <c r="JSV42" s="8"/>
      <c r="JSW42" s="22"/>
      <c r="JSX42" s="23"/>
      <c r="JSY42" s="8"/>
      <c r="JSZ42" s="5"/>
      <c r="JTA42" s="6"/>
      <c r="JTB42" s="10"/>
      <c r="JTC42" s="8"/>
      <c r="JTD42" s="8"/>
      <c r="JTE42" s="22"/>
      <c r="JTF42" s="23"/>
      <c r="JTG42" s="8"/>
      <c r="JTH42" s="5"/>
      <c r="JTI42" s="6"/>
      <c r="JTJ42" s="10"/>
      <c r="JTK42" s="8"/>
      <c r="JTL42" s="8"/>
      <c r="JTM42" s="22"/>
      <c r="JTN42" s="23"/>
      <c r="JTO42" s="8"/>
      <c r="JTP42" s="5"/>
      <c r="JTQ42" s="6"/>
      <c r="JTR42" s="10"/>
      <c r="JTS42" s="8"/>
      <c r="JTT42" s="8"/>
      <c r="JTU42" s="22"/>
      <c r="JTV42" s="23"/>
      <c r="JTW42" s="8"/>
      <c r="JTX42" s="5"/>
      <c r="JTY42" s="6"/>
      <c r="JTZ42" s="10"/>
      <c r="JUA42" s="8"/>
      <c r="JUB42" s="8"/>
      <c r="JUC42" s="22"/>
      <c r="JUD42" s="23"/>
      <c r="JUE42" s="8"/>
      <c r="JUF42" s="5"/>
      <c r="JUG42" s="6"/>
      <c r="JUH42" s="10"/>
      <c r="JUI42" s="8"/>
      <c r="JUJ42" s="8"/>
      <c r="JUK42" s="22"/>
      <c r="JUL42" s="23"/>
      <c r="JUM42" s="8"/>
      <c r="JUN42" s="5"/>
      <c r="JUO42" s="6"/>
      <c r="JUP42" s="10"/>
      <c r="JUQ42" s="8"/>
      <c r="JUR42" s="8"/>
      <c r="JUS42" s="22"/>
      <c r="JUT42" s="23"/>
      <c r="JUU42" s="8"/>
      <c r="JUV42" s="5"/>
      <c r="JUW42" s="6"/>
      <c r="JUX42" s="10"/>
      <c r="JUY42" s="8"/>
      <c r="JUZ42" s="8"/>
      <c r="JVA42" s="22"/>
      <c r="JVB42" s="23"/>
      <c r="JVC42" s="8"/>
      <c r="JVD42" s="5"/>
      <c r="JVE42" s="6"/>
      <c r="JVF42" s="10"/>
      <c r="JVG42" s="8"/>
      <c r="JVH42" s="8"/>
      <c r="JVI42" s="22"/>
      <c r="JVJ42" s="23"/>
      <c r="JVK42" s="8"/>
      <c r="JVL42" s="5"/>
      <c r="JVM42" s="6"/>
      <c r="JVN42" s="10"/>
      <c r="JVO42" s="8"/>
      <c r="JVP42" s="8"/>
      <c r="JVQ42" s="22"/>
      <c r="JVR42" s="23"/>
      <c r="JVS42" s="8"/>
      <c r="JVT42" s="5"/>
      <c r="JVU42" s="6"/>
      <c r="JVV42" s="10"/>
      <c r="JVW42" s="8"/>
      <c r="JVX42" s="8"/>
      <c r="JVY42" s="22"/>
      <c r="JVZ42" s="23"/>
      <c r="JWA42" s="8"/>
      <c r="JWB42" s="5"/>
      <c r="JWC42" s="6"/>
      <c r="JWD42" s="10"/>
      <c r="JWE42" s="8"/>
      <c r="JWF42" s="8"/>
      <c r="JWG42" s="22"/>
      <c r="JWH42" s="23"/>
      <c r="JWI42" s="8"/>
      <c r="JWJ42" s="5"/>
      <c r="JWK42" s="6"/>
      <c r="JWL42" s="10"/>
      <c r="JWM42" s="8"/>
      <c r="JWN42" s="8"/>
      <c r="JWO42" s="22"/>
      <c r="JWP42" s="23"/>
      <c r="JWQ42" s="8"/>
      <c r="JWR42" s="5"/>
      <c r="JWS42" s="6"/>
      <c r="JWT42" s="10"/>
      <c r="JWU42" s="8"/>
      <c r="JWV42" s="8"/>
      <c r="JWW42" s="22"/>
      <c r="JWX42" s="23"/>
      <c r="JWY42" s="8"/>
      <c r="JWZ42" s="5"/>
      <c r="JXA42" s="6"/>
      <c r="JXB42" s="10"/>
      <c r="JXC42" s="8"/>
      <c r="JXD42" s="8"/>
      <c r="JXE42" s="22"/>
      <c r="JXF42" s="23"/>
      <c r="JXG42" s="8"/>
      <c r="JXH42" s="5"/>
      <c r="JXI42" s="6"/>
      <c r="JXJ42" s="10"/>
      <c r="JXK42" s="8"/>
      <c r="JXL42" s="8"/>
      <c r="JXM42" s="22"/>
      <c r="JXN42" s="23"/>
      <c r="JXO42" s="8"/>
      <c r="JXP42" s="5"/>
      <c r="JXQ42" s="6"/>
      <c r="JXR42" s="10"/>
      <c r="JXS42" s="8"/>
      <c r="JXT42" s="8"/>
      <c r="JXU42" s="22"/>
      <c r="JXV42" s="23"/>
      <c r="JXW42" s="8"/>
      <c r="JXX42" s="5"/>
      <c r="JXY42" s="6"/>
      <c r="JXZ42" s="10"/>
      <c r="JYA42" s="8"/>
      <c r="JYB42" s="8"/>
      <c r="JYC42" s="22"/>
      <c r="JYD42" s="23"/>
      <c r="JYE42" s="8"/>
      <c r="JYF42" s="5"/>
      <c r="JYG42" s="6"/>
      <c r="JYH42" s="10"/>
      <c r="JYI42" s="8"/>
      <c r="JYJ42" s="8"/>
      <c r="JYK42" s="22"/>
      <c r="JYL42" s="23"/>
      <c r="JYM42" s="8"/>
      <c r="JYN42" s="5"/>
      <c r="JYO42" s="6"/>
      <c r="JYP42" s="10"/>
      <c r="JYQ42" s="8"/>
      <c r="JYR42" s="8"/>
      <c r="JYS42" s="22"/>
      <c r="JYT42" s="23"/>
      <c r="JYU42" s="8"/>
      <c r="JYV42" s="5"/>
      <c r="JYW42" s="6"/>
      <c r="JYX42" s="10"/>
      <c r="JYY42" s="8"/>
      <c r="JYZ42" s="8"/>
      <c r="JZA42" s="22"/>
      <c r="JZB42" s="23"/>
      <c r="JZC42" s="8"/>
      <c r="JZD42" s="5"/>
      <c r="JZE42" s="6"/>
      <c r="JZF42" s="10"/>
      <c r="JZG42" s="8"/>
      <c r="JZH42" s="8"/>
      <c r="JZI42" s="22"/>
      <c r="JZJ42" s="23"/>
      <c r="JZK42" s="8"/>
      <c r="JZL42" s="5"/>
      <c r="JZM42" s="6"/>
      <c r="JZN42" s="10"/>
      <c r="JZO42" s="8"/>
      <c r="JZP42" s="8"/>
      <c r="JZQ42" s="22"/>
      <c r="JZR42" s="23"/>
      <c r="JZS42" s="8"/>
      <c r="JZT42" s="5"/>
      <c r="JZU42" s="6"/>
      <c r="JZV42" s="10"/>
      <c r="JZW42" s="8"/>
      <c r="JZX42" s="8"/>
      <c r="JZY42" s="22"/>
      <c r="JZZ42" s="23"/>
      <c r="KAA42" s="8"/>
      <c r="KAB42" s="5"/>
      <c r="KAC42" s="6"/>
      <c r="KAD42" s="10"/>
      <c r="KAE42" s="8"/>
      <c r="KAF42" s="8"/>
      <c r="KAG42" s="22"/>
      <c r="KAH42" s="23"/>
      <c r="KAI42" s="8"/>
      <c r="KAJ42" s="5"/>
      <c r="KAK42" s="6"/>
      <c r="KAL42" s="10"/>
      <c r="KAM42" s="8"/>
      <c r="KAN42" s="8"/>
      <c r="KAO42" s="22"/>
      <c r="KAP42" s="23"/>
      <c r="KAQ42" s="8"/>
      <c r="KAR42" s="5"/>
      <c r="KAS42" s="6"/>
      <c r="KAT42" s="10"/>
      <c r="KAU42" s="8"/>
      <c r="KAV42" s="8"/>
      <c r="KAW42" s="22"/>
      <c r="KAX42" s="23"/>
      <c r="KAY42" s="8"/>
      <c r="KAZ42" s="5"/>
      <c r="KBA42" s="6"/>
      <c r="KBB42" s="10"/>
      <c r="KBC42" s="8"/>
      <c r="KBD42" s="8"/>
      <c r="KBE42" s="22"/>
      <c r="KBF42" s="23"/>
      <c r="KBG42" s="8"/>
      <c r="KBH42" s="5"/>
      <c r="KBI42" s="6"/>
      <c r="KBJ42" s="10"/>
      <c r="KBK42" s="8"/>
      <c r="KBL42" s="8"/>
      <c r="KBM42" s="22"/>
      <c r="KBN42" s="23"/>
      <c r="KBO42" s="8"/>
      <c r="KBP42" s="5"/>
      <c r="KBQ42" s="6"/>
      <c r="KBR42" s="10"/>
      <c r="KBS42" s="8"/>
      <c r="KBT42" s="8"/>
      <c r="KBU42" s="22"/>
      <c r="KBV42" s="23"/>
      <c r="KBW42" s="8"/>
      <c r="KBX42" s="5"/>
      <c r="KBY42" s="6"/>
      <c r="KBZ42" s="10"/>
      <c r="KCA42" s="8"/>
      <c r="KCB42" s="8"/>
      <c r="KCC42" s="22"/>
      <c r="KCD42" s="23"/>
      <c r="KCE42" s="8"/>
      <c r="KCF42" s="5"/>
      <c r="KCG42" s="6"/>
      <c r="KCH42" s="10"/>
      <c r="KCI42" s="8"/>
      <c r="KCJ42" s="8"/>
      <c r="KCK42" s="22"/>
      <c r="KCL42" s="23"/>
      <c r="KCM42" s="8"/>
      <c r="KCN42" s="5"/>
      <c r="KCO42" s="6"/>
      <c r="KCP42" s="10"/>
      <c r="KCQ42" s="8"/>
      <c r="KCR42" s="8"/>
      <c r="KCS42" s="22"/>
      <c r="KCT42" s="23"/>
      <c r="KCU42" s="8"/>
      <c r="KCV42" s="5"/>
      <c r="KCW42" s="6"/>
      <c r="KCX42" s="10"/>
      <c r="KCY42" s="8"/>
      <c r="KCZ42" s="8"/>
      <c r="KDA42" s="22"/>
      <c r="KDB42" s="23"/>
      <c r="KDC42" s="8"/>
      <c r="KDD42" s="5"/>
      <c r="KDE42" s="6"/>
      <c r="KDF42" s="10"/>
      <c r="KDG42" s="8"/>
      <c r="KDH42" s="8"/>
      <c r="KDI42" s="22"/>
      <c r="KDJ42" s="23"/>
      <c r="KDK42" s="8"/>
      <c r="KDL42" s="5"/>
      <c r="KDM42" s="6"/>
      <c r="KDN42" s="10"/>
      <c r="KDO42" s="8"/>
      <c r="KDP42" s="8"/>
      <c r="KDQ42" s="22"/>
      <c r="KDR42" s="23"/>
      <c r="KDS42" s="8"/>
      <c r="KDT42" s="5"/>
      <c r="KDU42" s="6"/>
      <c r="KDV42" s="10"/>
      <c r="KDW42" s="8"/>
      <c r="KDX42" s="8"/>
      <c r="KDY42" s="22"/>
      <c r="KDZ42" s="23"/>
      <c r="KEA42" s="8"/>
      <c r="KEB42" s="5"/>
      <c r="KEC42" s="6"/>
      <c r="KED42" s="10"/>
      <c r="KEE42" s="8"/>
      <c r="KEF42" s="8"/>
      <c r="KEG42" s="22"/>
      <c r="KEH42" s="23"/>
      <c r="KEI42" s="8"/>
      <c r="KEJ42" s="5"/>
      <c r="KEK42" s="6"/>
      <c r="KEL42" s="10"/>
      <c r="KEM42" s="8"/>
      <c r="KEN42" s="8"/>
      <c r="KEO42" s="22"/>
      <c r="KEP42" s="23"/>
      <c r="KEQ42" s="8"/>
      <c r="KER42" s="5"/>
      <c r="KES42" s="6"/>
      <c r="KET42" s="10"/>
      <c r="KEU42" s="8"/>
      <c r="KEV42" s="8"/>
      <c r="KEW42" s="22"/>
      <c r="KEX42" s="23"/>
      <c r="KEY42" s="8"/>
      <c r="KEZ42" s="5"/>
      <c r="KFA42" s="6"/>
      <c r="KFB42" s="10"/>
      <c r="KFC42" s="8"/>
      <c r="KFD42" s="8"/>
      <c r="KFE42" s="22"/>
      <c r="KFF42" s="23"/>
      <c r="KFG42" s="8"/>
      <c r="KFH42" s="5"/>
      <c r="KFI42" s="6"/>
      <c r="KFJ42" s="10"/>
      <c r="KFK42" s="8"/>
      <c r="KFL42" s="8"/>
      <c r="KFM42" s="22"/>
      <c r="KFN42" s="23"/>
      <c r="KFO42" s="8"/>
      <c r="KFP42" s="5"/>
      <c r="KFQ42" s="6"/>
      <c r="KFR42" s="10"/>
      <c r="KFS42" s="8"/>
      <c r="KFT42" s="8"/>
      <c r="KFU42" s="22"/>
      <c r="KFV42" s="23"/>
      <c r="KFW42" s="8"/>
      <c r="KFX42" s="5"/>
      <c r="KFY42" s="6"/>
      <c r="KFZ42" s="10"/>
      <c r="KGA42" s="8"/>
      <c r="KGB42" s="8"/>
      <c r="KGC42" s="22"/>
      <c r="KGD42" s="23"/>
      <c r="KGE42" s="8"/>
      <c r="KGF42" s="5"/>
      <c r="KGG42" s="6"/>
      <c r="KGH42" s="10"/>
      <c r="KGI42" s="8"/>
      <c r="KGJ42" s="8"/>
      <c r="KGK42" s="22"/>
      <c r="KGL42" s="23"/>
      <c r="KGM42" s="8"/>
      <c r="KGN42" s="5"/>
      <c r="KGO42" s="6"/>
      <c r="KGP42" s="10"/>
      <c r="KGQ42" s="8"/>
      <c r="KGR42" s="8"/>
      <c r="KGS42" s="22"/>
      <c r="KGT42" s="23"/>
      <c r="KGU42" s="8"/>
      <c r="KGV42" s="5"/>
      <c r="KGW42" s="6"/>
      <c r="KGX42" s="10"/>
      <c r="KGY42" s="8"/>
      <c r="KGZ42" s="8"/>
      <c r="KHA42" s="22"/>
      <c r="KHB42" s="23"/>
      <c r="KHC42" s="8"/>
      <c r="KHD42" s="5"/>
      <c r="KHE42" s="6"/>
      <c r="KHF42" s="10"/>
      <c r="KHG42" s="8"/>
      <c r="KHH42" s="8"/>
      <c r="KHI42" s="22"/>
      <c r="KHJ42" s="23"/>
      <c r="KHK42" s="8"/>
      <c r="KHL42" s="5"/>
      <c r="KHM42" s="6"/>
      <c r="KHN42" s="10"/>
      <c r="KHO42" s="8"/>
      <c r="KHP42" s="8"/>
      <c r="KHQ42" s="22"/>
      <c r="KHR42" s="23"/>
      <c r="KHS42" s="8"/>
      <c r="KHT42" s="5"/>
      <c r="KHU42" s="6"/>
      <c r="KHV42" s="10"/>
      <c r="KHW42" s="8"/>
      <c r="KHX42" s="8"/>
      <c r="KHY42" s="22"/>
      <c r="KHZ42" s="23"/>
      <c r="KIA42" s="8"/>
      <c r="KIB42" s="5"/>
      <c r="KIC42" s="6"/>
      <c r="KID42" s="10"/>
      <c r="KIE42" s="8"/>
      <c r="KIF42" s="8"/>
      <c r="KIG42" s="22"/>
      <c r="KIH42" s="23"/>
      <c r="KII42" s="8"/>
      <c r="KIJ42" s="5"/>
      <c r="KIK42" s="6"/>
      <c r="KIL42" s="10"/>
      <c r="KIM42" s="8"/>
      <c r="KIN42" s="8"/>
      <c r="KIO42" s="22"/>
      <c r="KIP42" s="23"/>
      <c r="KIQ42" s="8"/>
      <c r="KIR42" s="5"/>
      <c r="KIS42" s="6"/>
      <c r="KIT42" s="10"/>
      <c r="KIU42" s="8"/>
      <c r="KIV42" s="8"/>
      <c r="KIW42" s="22"/>
      <c r="KIX42" s="23"/>
      <c r="KIY42" s="8"/>
      <c r="KIZ42" s="5"/>
      <c r="KJA42" s="6"/>
      <c r="KJB42" s="10"/>
      <c r="KJC42" s="8"/>
      <c r="KJD42" s="8"/>
      <c r="KJE42" s="22"/>
      <c r="KJF42" s="23"/>
      <c r="KJG42" s="8"/>
      <c r="KJH42" s="5"/>
      <c r="KJI42" s="6"/>
      <c r="KJJ42" s="10"/>
      <c r="KJK42" s="8"/>
      <c r="KJL42" s="8"/>
      <c r="KJM42" s="22"/>
      <c r="KJN42" s="23"/>
      <c r="KJO42" s="8"/>
      <c r="KJP42" s="5"/>
      <c r="KJQ42" s="6"/>
      <c r="KJR42" s="10"/>
      <c r="KJS42" s="8"/>
      <c r="KJT42" s="8"/>
      <c r="KJU42" s="22"/>
      <c r="KJV42" s="23"/>
      <c r="KJW42" s="8"/>
      <c r="KJX42" s="5"/>
      <c r="KJY42" s="6"/>
      <c r="KJZ42" s="10"/>
      <c r="KKA42" s="8"/>
      <c r="KKB42" s="8"/>
      <c r="KKC42" s="22"/>
      <c r="KKD42" s="23"/>
      <c r="KKE42" s="8"/>
      <c r="KKF42" s="5"/>
      <c r="KKG42" s="6"/>
      <c r="KKH42" s="10"/>
      <c r="KKI42" s="8"/>
      <c r="KKJ42" s="8"/>
      <c r="KKK42" s="22"/>
      <c r="KKL42" s="23"/>
      <c r="KKM42" s="8"/>
      <c r="KKN42" s="5"/>
      <c r="KKO42" s="6"/>
      <c r="KKP42" s="10"/>
      <c r="KKQ42" s="8"/>
      <c r="KKR42" s="8"/>
      <c r="KKS42" s="22"/>
      <c r="KKT42" s="23"/>
      <c r="KKU42" s="8"/>
      <c r="KKV42" s="5"/>
      <c r="KKW42" s="6"/>
      <c r="KKX42" s="10"/>
      <c r="KKY42" s="8"/>
      <c r="KKZ42" s="8"/>
      <c r="KLA42" s="22"/>
      <c r="KLB42" s="23"/>
      <c r="KLC42" s="8"/>
      <c r="KLD42" s="5"/>
      <c r="KLE42" s="6"/>
      <c r="KLF42" s="10"/>
      <c r="KLG42" s="8"/>
      <c r="KLH42" s="8"/>
      <c r="KLI42" s="22"/>
      <c r="KLJ42" s="23"/>
      <c r="KLK42" s="8"/>
      <c r="KLL42" s="5"/>
      <c r="KLM42" s="6"/>
      <c r="KLN42" s="10"/>
      <c r="KLO42" s="8"/>
      <c r="KLP42" s="8"/>
      <c r="KLQ42" s="22"/>
      <c r="KLR42" s="23"/>
      <c r="KLS42" s="8"/>
      <c r="KLT42" s="5"/>
      <c r="KLU42" s="6"/>
      <c r="KLV42" s="10"/>
      <c r="KLW42" s="8"/>
      <c r="KLX42" s="8"/>
      <c r="KLY42" s="22"/>
      <c r="KLZ42" s="23"/>
      <c r="KMA42" s="8"/>
      <c r="KMB42" s="5"/>
      <c r="KMC42" s="6"/>
      <c r="KMD42" s="10"/>
      <c r="KME42" s="8"/>
      <c r="KMF42" s="8"/>
      <c r="KMG42" s="22"/>
      <c r="KMH42" s="23"/>
      <c r="KMI42" s="8"/>
      <c r="KMJ42" s="5"/>
      <c r="KMK42" s="6"/>
      <c r="KML42" s="10"/>
      <c r="KMM42" s="8"/>
      <c r="KMN42" s="8"/>
      <c r="KMO42" s="22"/>
      <c r="KMP42" s="23"/>
      <c r="KMQ42" s="8"/>
      <c r="KMR42" s="5"/>
      <c r="KMS42" s="6"/>
      <c r="KMT42" s="10"/>
      <c r="KMU42" s="8"/>
      <c r="KMV42" s="8"/>
      <c r="KMW42" s="22"/>
      <c r="KMX42" s="23"/>
      <c r="KMY42" s="8"/>
      <c r="KMZ42" s="5"/>
      <c r="KNA42" s="6"/>
      <c r="KNB42" s="10"/>
      <c r="KNC42" s="8"/>
      <c r="KND42" s="8"/>
      <c r="KNE42" s="22"/>
      <c r="KNF42" s="23"/>
      <c r="KNG42" s="8"/>
      <c r="KNH42" s="5"/>
      <c r="KNI42" s="6"/>
      <c r="KNJ42" s="10"/>
      <c r="KNK42" s="8"/>
      <c r="KNL42" s="8"/>
      <c r="KNM42" s="22"/>
      <c r="KNN42" s="23"/>
      <c r="KNO42" s="8"/>
      <c r="KNP42" s="5"/>
      <c r="KNQ42" s="6"/>
      <c r="KNR42" s="10"/>
      <c r="KNS42" s="8"/>
      <c r="KNT42" s="8"/>
      <c r="KNU42" s="22"/>
      <c r="KNV42" s="23"/>
      <c r="KNW42" s="8"/>
      <c r="KNX42" s="5"/>
      <c r="KNY42" s="6"/>
      <c r="KNZ42" s="10"/>
      <c r="KOA42" s="8"/>
      <c r="KOB42" s="8"/>
      <c r="KOC42" s="22"/>
      <c r="KOD42" s="23"/>
      <c r="KOE42" s="8"/>
      <c r="KOF42" s="5"/>
      <c r="KOG42" s="6"/>
      <c r="KOH42" s="10"/>
      <c r="KOI42" s="8"/>
      <c r="KOJ42" s="8"/>
      <c r="KOK42" s="22"/>
      <c r="KOL42" s="23"/>
      <c r="KOM42" s="8"/>
      <c r="KON42" s="5"/>
      <c r="KOO42" s="6"/>
      <c r="KOP42" s="10"/>
      <c r="KOQ42" s="8"/>
      <c r="KOR42" s="8"/>
      <c r="KOS42" s="22"/>
      <c r="KOT42" s="23"/>
      <c r="KOU42" s="8"/>
      <c r="KOV42" s="5"/>
      <c r="KOW42" s="6"/>
      <c r="KOX42" s="10"/>
      <c r="KOY42" s="8"/>
      <c r="KOZ42" s="8"/>
      <c r="KPA42" s="22"/>
      <c r="KPB42" s="23"/>
      <c r="KPC42" s="8"/>
      <c r="KPD42" s="5"/>
      <c r="KPE42" s="6"/>
      <c r="KPF42" s="10"/>
      <c r="KPG42" s="8"/>
      <c r="KPH42" s="8"/>
      <c r="KPI42" s="22"/>
      <c r="KPJ42" s="23"/>
      <c r="KPK42" s="8"/>
      <c r="KPL42" s="5"/>
      <c r="KPM42" s="6"/>
      <c r="KPN42" s="10"/>
      <c r="KPO42" s="8"/>
      <c r="KPP42" s="8"/>
      <c r="KPQ42" s="22"/>
      <c r="KPR42" s="23"/>
      <c r="KPS42" s="8"/>
      <c r="KPT42" s="5"/>
      <c r="KPU42" s="6"/>
      <c r="KPV42" s="10"/>
      <c r="KPW42" s="8"/>
      <c r="KPX42" s="8"/>
      <c r="KPY42" s="22"/>
      <c r="KPZ42" s="23"/>
      <c r="KQA42" s="8"/>
      <c r="KQB42" s="5"/>
      <c r="KQC42" s="6"/>
      <c r="KQD42" s="10"/>
      <c r="KQE42" s="8"/>
      <c r="KQF42" s="8"/>
      <c r="KQG42" s="22"/>
      <c r="KQH42" s="23"/>
      <c r="KQI42" s="8"/>
      <c r="KQJ42" s="5"/>
      <c r="KQK42" s="6"/>
      <c r="KQL42" s="10"/>
      <c r="KQM42" s="8"/>
      <c r="KQN42" s="8"/>
      <c r="KQO42" s="22"/>
      <c r="KQP42" s="23"/>
      <c r="KQQ42" s="8"/>
      <c r="KQR42" s="5"/>
      <c r="KQS42" s="6"/>
      <c r="KQT42" s="10"/>
      <c r="KQU42" s="8"/>
      <c r="KQV42" s="8"/>
      <c r="KQW42" s="22"/>
      <c r="KQX42" s="23"/>
      <c r="KQY42" s="8"/>
      <c r="KQZ42" s="5"/>
      <c r="KRA42" s="6"/>
      <c r="KRB42" s="10"/>
      <c r="KRC42" s="8"/>
      <c r="KRD42" s="8"/>
      <c r="KRE42" s="22"/>
      <c r="KRF42" s="23"/>
      <c r="KRG42" s="8"/>
      <c r="KRH42" s="5"/>
      <c r="KRI42" s="6"/>
      <c r="KRJ42" s="10"/>
      <c r="KRK42" s="8"/>
      <c r="KRL42" s="8"/>
      <c r="KRM42" s="22"/>
      <c r="KRN42" s="23"/>
      <c r="KRO42" s="8"/>
      <c r="KRP42" s="5"/>
      <c r="KRQ42" s="6"/>
      <c r="KRR42" s="10"/>
      <c r="KRS42" s="8"/>
      <c r="KRT42" s="8"/>
      <c r="KRU42" s="22"/>
      <c r="KRV42" s="23"/>
      <c r="KRW42" s="8"/>
      <c r="KRX42" s="5"/>
      <c r="KRY42" s="6"/>
      <c r="KRZ42" s="10"/>
      <c r="KSA42" s="8"/>
      <c r="KSB42" s="8"/>
      <c r="KSC42" s="22"/>
      <c r="KSD42" s="23"/>
      <c r="KSE42" s="8"/>
      <c r="KSF42" s="5"/>
      <c r="KSG42" s="6"/>
      <c r="KSH42" s="10"/>
      <c r="KSI42" s="8"/>
      <c r="KSJ42" s="8"/>
      <c r="KSK42" s="22"/>
      <c r="KSL42" s="23"/>
      <c r="KSM42" s="8"/>
      <c r="KSN42" s="5"/>
      <c r="KSO42" s="6"/>
      <c r="KSP42" s="10"/>
      <c r="KSQ42" s="8"/>
      <c r="KSR42" s="8"/>
      <c r="KSS42" s="22"/>
      <c r="KST42" s="23"/>
      <c r="KSU42" s="8"/>
      <c r="KSV42" s="5"/>
      <c r="KSW42" s="6"/>
      <c r="KSX42" s="10"/>
      <c r="KSY42" s="8"/>
      <c r="KSZ42" s="8"/>
      <c r="KTA42" s="22"/>
      <c r="KTB42" s="23"/>
      <c r="KTC42" s="8"/>
      <c r="KTD42" s="5"/>
      <c r="KTE42" s="6"/>
      <c r="KTF42" s="10"/>
      <c r="KTG42" s="8"/>
      <c r="KTH42" s="8"/>
      <c r="KTI42" s="22"/>
      <c r="KTJ42" s="23"/>
      <c r="KTK42" s="8"/>
      <c r="KTL42" s="5"/>
      <c r="KTM42" s="6"/>
      <c r="KTN42" s="10"/>
      <c r="KTO42" s="8"/>
      <c r="KTP42" s="8"/>
      <c r="KTQ42" s="22"/>
      <c r="KTR42" s="23"/>
      <c r="KTS42" s="8"/>
      <c r="KTT42" s="5"/>
      <c r="KTU42" s="6"/>
      <c r="KTV42" s="10"/>
      <c r="KTW42" s="8"/>
      <c r="KTX42" s="8"/>
      <c r="KTY42" s="22"/>
      <c r="KTZ42" s="23"/>
      <c r="KUA42" s="8"/>
      <c r="KUB42" s="5"/>
      <c r="KUC42" s="6"/>
      <c r="KUD42" s="10"/>
      <c r="KUE42" s="8"/>
      <c r="KUF42" s="8"/>
      <c r="KUG42" s="22"/>
      <c r="KUH42" s="23"/>
      <c r="KUI42" s="8"/>
      <c r="KUJ42" s="5"/>
      <c r="KUK42" s="6"/>
      <c r="KUL42" s="10"/>
      <c r="KUM42" s="8"/>
      <c r="KUN42" s="8"/>
      <c r="KUO42" s="22"/>
      <c r="KUP42" s="23"/>
      <c r="KUQ42" s="8"/>
      <c r="KUR42" s="5"/>
      <c r="KUS42" s="6"/>
      <c r="KUT42" s="10"/>
      <c r="KUU42" s="8"/>
      <c r="KUV42" s="8"/>
      <c r="KUW42" s="22"/>
      <c r="KUX42" s="23"/>
      <c r="KUY42" s="8"/>
      <c r="KUZ42" s="5"/>
      <c r="KVA42" s="6"/>
      <c r="KVB42" s="10"/>
      <c r="KVC42" s="8"/>
      <c r="KVD42" s="8"/>
      <c r="KVE42" s="22"/>
      <c r="KVF42" s="23"/>
      <c r="KVG42" s="8"/>
      <c r="KVH42" s="5"/>
      <c r="KVI42" s="6"/>
      <c r="KVJ42" s="10"/>
      <c r="KVK42" s="8"/>
      <c r="KVL42" s="8"/>
      <c r="KVM42" s="22"/>
      <c r="KVN42" s="23"/>
      <c r="KVO42" s="8"/>
      <c r="KVP42" s="5"/>
      <c r="KVQ42" s="6"/>
      <c r="KVR42" s="10"/>
      <c r="KVS42" s="8"/>
      <c r="KVT42" s="8"/>
      <c r="KVU42" s="22"/>
      <c r="KVV42" s="23"/>
      <c r="KVW42" s="8"/>
      <c r="KVX42" s="5"/>
      <c r="KVY42" s="6"/>
      <c r="KVZ42" s="10"/>
      <c r="KWA42" s="8"/>
      <c r="KWB42" s="8"/>
      <c r="KWC42" s="22"/>
      <c r="KWD42" s="23"/>
      <c r="KWE42" s="8"/>
      <c r="KWF42" s="5"/>
      <c r="KWG42" s="6"/>
      <c r="KWH42" s="10"/>
      <c r="KWI42" s="8"/>
      <c r="KWJ42" s="8"/>
      <c r="KWK42" s="22"/>
      <c r="KWL42" s="23"/>
      <c r="KWM42" s="8"/>
      <c r="KWN42" s="5"/>
      <c r="KWO42" s="6"/>
      <c r="KWP42" s="10"/>
      <c r="KWQ42" s="8"/>
      <c r="KWR42" s="8"/>
      <c r="KWS42" s="22"/>
      <c r="KWT42" s="23"/>
      <c r="KWU42" s="8"/>
      <c r="KWV42" s="5"/>
      <c r="KWW42" s="6"/>
      <c r="KWX42" s="10"/>
      <c r="KWY42" s="8"/>
      <c r="KWZ42" s="8"/>
      <c r="KXA42" s="22"/>
      <c r="KXB42" s="23"/>
      <c r="KXC42" s="8"/>
      <c r="KXD42" s="5"/>
      <c r="KXE42" s="6"/>
      <c r="KXF42" s="10"/>
      <c r="KXG42" s="8"/>
      <c r="KXH42" s="8"/>
      <c r="KXI42" s="22"/>
      <c r="KXJ42" s="23"/>
      <c r="KXK42" s="8"/>
      <c r="KXL42" s="5"/>
      <c r="KXM42" s="6"/>
      <c r="KXN42" s="10"/>
      <c r="KXO42" s="8"/>
      <c r="KXP42" s="8"/>
      <c r="KXQ42" s="22"/>
      <c r="KXR42" s="23"/>
      <c r="KXS42" s="8"/>
      <c r="KXT42" s="5"/>
      <c r="KXU42" s="6"/>
      <c r="KXV42" s="10"/>
      <c r="KXW42" s="8"/>
      <c r="KXX42" s="8"/>
      <c r="KXY42" s="22"/>
      <c r="KXZ42" s="23"/>
      <c r="KYA42" s="8"/>
      <c r="KYB42" s="5"/>
      <c r="KYC42" s="6"/>
      <c r="KYD42" s="10"/>
      <c r="KYE42" s="8"/>
      <c r="KYF42" s="8"/>
      <c r="KYG42" s="22"/>
      <c r="KYH42" s="23"/>
      <c r="KYI42" s="8"/>
      <c r="KYJ42" s="5"/>
      <c r="KYK42" s="6"/>
      <c r="KYL42" s="10"/>
      <c r="KYM42" s="8"/>
      <c r="KYN42" s="8"/>
      <c r="KYO42" s="22"/>
      <c r="KYP42" s="23"/>
      <c r="KYQ42" s="8"/>
      <c r="KYR42" s="5"/>
      <c r="KYS42" s="6"/>
      <c r="KYT42" s="10"/>
      <c r="KYU42" s="8"/>
      <c r="KYV42" s="8"/>
      <c r="KYW42" s="22"/>
      <c r="KYX42" s="23"/>
      <c r="KYY42" s="8"/>
      <c r="KYZ42" s="5"/>
      <c r="KZA42" s="6"/>
      <c r="KZB42" s="10"/>
      <c r="KZC42" s="8"/>
      <c r="KZD42" s="8"/>
      <c r="KZE42" s="22"/>
      <c r="KZF42" s="23"/>
      <c r="KZG42" s="8"/>
      <c r="KZH42" s="5"/>
      <c r="KZI42" s="6"/>
      <c r="KZJ42" s="10"/>
      <c r="KZK42" s="8"/>
      <c r="KZL42" s="8"/>
      <c r="KZM42" s="22"/>
      <c r="KZN42" s="23"/>
      <c r="KZO42" s="8"/>
      <c r="KZP42" s="5"/>
      <c r="KZQ42" s="6"/>
      <c r="KZR42" s="10"/>
      <c r="KZS42" s="8"/>
      <c r="KZT42" s="8"/>
      <c r="KZU42" s="22"/>
      <c r="KZV42" s="23"/>
      <c r="KZW42" s="8"/>
      <c r="KZX42" s="5"/>
      <c r="KZY42" s="6"/>
      <c r="KZZ42" s="10"/>
      <c r="LAA42" s="8"/>
      <c r="LAB42" s="8"/>
      <c r="LAC42" s="22"/>
      <c r="LAD42" s="23"/>
      <c r="LAE42" s="8"/>
      <c r="LAF42" s="5"/>
      <c r="LAG42" s="6"/>
      <c r="LAH42" s="10"/>
      <c r="LAI42" s="8"/>
      <c r="LAJ42" s="8"/>
      <c r="LAK42" s="22"/>
      <c r="LAL42" s="23"/>
      <c r="LAM42" s="8"/>
      <c r="LAN42" s="5"/>
      <c r="LAO42" s="6"/>
      <c r="LAP42" s="10"/>
      <c r="LAQ42" s="8"/>
      <c r="LAR42" s="8"/>
      <c r="LAS42" s="22"/>
      <c r="LAT42" s="23"/>
      <c r="LAU42" s="8"/>
      <c r="LAV42" s="5"/>
      <c r="LAW42" s="6"/>
      <c r="LAX42" s="10"/>
      <c r="LAY42" s="8"/>
      <c r="LAZ42" s="8"/>
      <c r="LBA42" s="22"/>
      <c r="LBB42" s="23"/>
      <c r="LBC42" s="8"/>
      <c r="LBD42" s="5"/>
      <c r="LBE42" s="6"/>
      <c r="LBF42" s="10"/>
      <c r="LBG42" s="8"/>
      <c r="LBH42" s="8"/>
      <c r="LBI42" s="22"/>
      <c r="LBJ42" s="23"/>
      <c r="LBK42" s="8"/>
      <c r="LBL42" s="5"/>
      <c r="LBM42" s="6"/>
      <c r="LBN42" s="10"/>
      <c r="LBO42" s="8"/>
      <c r="LBP42" s="8"/>
      <c r="LBQ42" s="22"/>
      <c r="LBR42" s="23"/>
      <c r="LBS42" s="8"/>
      <c r="LBT42" s="5"/>
      <c r="LBU42" s="6"/>
      <c r="LBV42" s="10"/>
      <c r="LBW42" s="8"/>
      <c r="LBX42" s="8"/>
      <c r="LBY42" s="22"/>
      <c r="LBZ42" s="23"/>
      <c r="LCA42" s="8"/>
      <c r="LCB42" s="5"/>
      <c r="LCC42" s="6"/>
      <c r="LCD42" s="10"/>
      <c r="LCE42" s="8"/>
      <c r="LCF42" s="8"/>
      <c r="LCG42" s="22"/>
      <c r="LCH42" s="23"/>
      <c r="LCI42" s="8"/>
      <c r="LCJ42" s="5"/>
      <c r="LCK42" s="6"/>
      <c r="LCL42" s="10"/>
      <c r="LCM42" s="8"/>
      <c r="LCN42" s="8"/>
      <c r="LCO42" s="22"/>
      <c r="LCP42" s="23"/>
      <c r="LCQ42" s="8"/>
      <c r="LCR42" s="5"/>
      <c r="LCS42" s="6"/>
      <c r="LCT42" s="10"/>
      <c r="LCU42" s="8"/>
      <c r="LCV42" s="8"/>
      <c r="LCW42" s="22"/>
      <c r="LCX42" s="23"/>
      <c r="LCY42" s="8"/>
      <c r="LCZ42" s="5"/>
      <c r="LDA42" s="6"/>
      <c r="LDB42" s="10"/>
      <c r="LDC42" s="8"/>
      <c r="LDD42" s="8"/>
      <c r="LDE42" s="22"/>
      <c r="LDF42" s="23"/>
      <c r="LDG42" s="8"/>
      <c r="LDH42" s="5"/>
      <c r="LDI42" s="6"/>
      <c r="LDJ42" s="10"/>
      <c r="LDK42" s="8"/>
      <c r="LDL42" s="8"/>
      <c r="LDM42" s="22"/>
      <c r="LDN42" s="23"/>
      <c r="LDO42" s="8"/>
      <c r="LDP42" s="5"/>
      <c r="LDQ42" s="6"/>
      <c r="LDR42" s="10"/>
      <c r="LDS42" s="8"/>
      <c r="LDT42" s="8"/>
      <c r="LDU42" s="22"/>
      <c r="LDV42" s="23"/>
      <c r="LDW42" s="8"/>
      <c r="LDX42" s="5"/>
      <c r="LDY42" s="6"/>
      <c r="LDZ42" s="10"/>
      <c r="LEA42" s="8"/>
      <c r="LEB42" s="8"/>
      <c r="LEC42" s="22"/>
      <c r="LED42" s="23"/>
      <c r="LEE42" s="8"/>
      <c r="LEF42" s="5"/>
      <c r="LEG42" s="6"/>
      <c r="LEH42" s="10"/>
      <c r="LEI42" s="8"/>
      <c r="LEJ42" s="8"/>
      <c r="LEK42" s="22"/>
      <c r="LEL42" s="23"/>
      <c r="LEM42" s="8"/>
      <c r="LEN42" s="5"/>
      <c r="LEO42" s="6"/>
      <c r="LEP42" s="10"/>
      <c r="LEQ42" s="8"/>
      <c r="LER42" s="8"/>
      <c r="LES42" s="22"/>
      <c r="LET42" s="23"/>
      <c r="LEU42" s="8"/>
      <c r="LEV42" s="5"/>
      <c r="LEW42" s="6"/>
      <c r="LEX42" s="10"/>
      <c r="LEY42" s="8"/>
      <c r="LEZ42" s="8"/>
      <c r="LFA42" s="22"/>
      <c r="LFB42" s="23"/>
      <c r="LFC42" s="8"/>
      <c r="LFD42" s="5"/>
      <c r="LFE42" s="6"/>
      <c r="LFF42" s="10"/>
      <c r="LFG42" s="8"/>
      <c r="LFH42" s="8"/>
      <c r="LFI42" s="22"/>
      <c r="LFJ42" s="23"/>
      <c r="LFK42" s="8"/>
      <c r="LFL42" s="5"/>
      <c r="LFM42" s="6"/>
      <c r="LFN42" s="10"/>
      <c r="LFO42" s="8"/>
      <c r="LFP42" s="8"/>
      <c r="LFQ42" s="22"/>
      <c r="LFR42" s="23"/>
      <c r="LFS42" s="8"/>
      <c r="LFT42" s="5"/>
      <c r="LFU42" s="6"/>
      <c r="LFV42" s="10"/>
      <c r="LFW42" s="8"/>
      <c r="LFX42" s="8"/>
      <c r="LFY42" s="22"/>
      <c r="LFZ42" s="23"/>
      <c r="LGA42" s="8"/>
      <c r="LGB42" s="5"/>
      <c r="LGC42" s="6"/>
      <c r="LGD42" s="10"/>
      <c r="LGE42" s="8"/>
      <c r="LGF42" s="8"/>
      <c r="LGG42" s="22"/>
      <c r="LGH42" s="23"/>
      <c r="LGI42" s="8"/>
      <c r="LGJ42" s="5"/>
      <c r="LGK42" s="6"/>
      <c r="LGL42" s="10"/>
      <c r="LGM42" s="8"/>
      <c r="LGN42" s="8"/>
      <c r="LGO42" s="22"/>
      <c r="LGP42" s="23"/>
      <c r="LGQ42" s="8"/>
      <c r="LGR42" s="5"/>
      <c r="LGS42" s="6"/>
      <c r="LGT42" s="10"/>
      <c r="LGU42" s="8"/>
      <c r="LGV42" s="8"/>
      <c r="LGW42" s="22"/>
      <c r="LGX42" s="23"/>
      <c r="LGY42" s="8"/>
      <c r="LGZ42" s="5"/>
      <c r="LHA42" s="6"/>
      <c r="LHB42" s="10"/>
      <c r="LHC42" s="8"/>
      <c r="LHD42" s="8"/>
      <c r="LHE42" s="22"/>
      <c r="LHF42" s="23"/>
      <c r="LHG42" s="8"/>
      <c r="LHH42" s="5"/>
      <c r="LHI42" s="6"/>
      <c r="LHJ42" s="10"/>
      <c r="LHK42" s="8"/>
      <c r="LHL42" s="8"/>
      <c r="LHM42" s="22"/>
      <c r="LHN42" s="23"/>
      <c r="LHO42" s="8"/>
      <c r="LHP42" s="5"/>
      <c r="LHQ42" s="6"/>
      <c r="LHR42" s="10"/>
      <c r="LHS42" s="8"/>
      <c r="LHT42" s="8"/>
      <c r="LHU42" s="22"/>
      <c r="LHV42" s="23"/>
      <c r="LHW42" s="8"/>
      <c r="LHX42" s="5"/>
      <c r="LHY42" s="6"/>
      <c r="LHZ42" s="10"/>
      <c r="LIA42" s="8"/>
      <c r="LIB42" s="8"/>
      <c r="LIC42" s="22"/>
      <c r="LID42" s="23"/>
      <c r="LIE42" s="8"/>
      <c r="LIF42" s="5"/>
      <c r="LIG42" s="6"/>
      <c r="LIH42" s="10"/>
      <c r="LII42" s="8"/>
      <c r="LIJ42" s="8"/>
      <c r="LIK42" s="22"/>
      <c r="LIL42" s="23"/>
      <c r="LIM42" s="8"/>
      <c r="LIN42" s="5"/>
      <c r="LIO42" s="6"/>
      <c r="LIP42" s="10"/>
      <c r="LIQ42" s="8"/>
      <c r="LIR42" s="8"/>
      <c r="LIS42" s="22"/>
      <c r="LIT42" s="23"/>
      <c r="LIU42" s="8"/>
      <c r="LIV42" s="5"/>
      <c r="LIW42" s="6"/>
      <c r="LIX42" s="10"/>
      <c r="LIY42" s="8"/>
      <c r="LIZ42" s="8"/>
      <c r="LJA42" s="22"/>
      <c r="LJB42" s="23"/>
      <c r="LJC42" s="8"/>
      <c r="LJD42" s="5"/>
      <c r="LJE42" s="6"/>
      <c r="LJF42" s="10"/>
      <c r="LJG42" s="8"/>
      <c r="LJH42" s="8"/>
      <c r="LJI42" s="22"/>
      <c r="LJJ42" s="23"/>
      <c r="LJK42" s="8"/>
      <c r="LJL42" s="5"/>
      <c r="LJM42" s="6"/>
      <c r="LJN42" s="10"/>
      <c r="LJO42" s="8"/>
      <c r="LJP42" s="8"/>
      <c r="LJQ42" s="22"/>
      <c r="LJR42" s="23"/>
      <c r="LJS42" s="8"/>
      <c r="LJT42" s="5"/>
      <c r="LJU42" s="6"/>
      <c r="LJV42" s="10"/>
      <c r="LJW42" s="8"/>
      <c r="LJX42" s="8"/>
      <c r="LJY42" s="22"/>
      <c r="LJZ42" s="23"/>
      <c r="LKA42" s="8"/>
      <c r="LKB42" s="5"/>
      <c r="LKC42" s="6"/>
      <c r="LKD42" s="10"/>
      <c r="LKE42" s="8"/>
      <c r="LKF42" s="8"/>
      <c r="LKG42" s="22"/>
      <c r="LKH42" s="23"/>
      <c r="LKI42" s="8"/>
      <c r="LKJ42" s="5"/>
      <c r="LKK42" s="6"/>
      <c r="LKL42" s="10"/>
      <c r="LKM42" s="8"/>
      <c r="LKN42" s="8"/>
      <c r="LKO42" s="22"/>
      <c r="LKP42" s="23"/>
      <c r="LKQ42" s="8"/>
      <c r="LKR42" s="5"/>
      <c r="LKS42" s="6"/>
      <c r="LKT42" s="10"/>
      <c r="LKU42" s="8"/>
      <c r="LKV42" s="8"/>
      <c r="LKW42" s="22"/>
      <c r="LKX42" s="23"/>
      <c r="LKY42" s="8"/>
      <c r="LKZ42" s="5"/>
      <c r="LLA42" s="6"/>
      <c r="LLB42" s="10"/>
      <c r="LLC42" s="8"/>
      <c r="LLD42" s="8"/>
      <c r="LLE42" s="22"/>
      <c r="LLF42" s="23"/>
      <c r="LLG42" s="8"/>
      <c r="LLH42" s="5"/>
      <c r="LLI42" s="6"/>
      <c r="LLJ42" s="10"/>
      <c r="LLK42" s="8"/>
      <c r="LLL42" s="8"/>
      <c r="LLM42" s="22"/>
      <c r="LLN42" s="23"/>
      <c r="LLO42" s="8"/>
      <c r="LLP42" s="5"/>
      <c r="LLQ42" s="6"/>
      <c r="LLR42" s="10"/>
      <c r="LLS42" s="8"/>
      <c r="LLT42" s="8"/>
      <c r="LLU42" s="22"/>
      <c r="LLV42" s="23"/>
      <c r="LLW42" s="8"/>
      <c r="LLX42" s="5"/>
      <c r="LLY42" s="6"/>
      <c r="LLZ42" s="10"/>
      <c r="LMA42" s="8"/>
      <c r="LMB42" s="8"/>
      <c r="LMC42" s="22"/>
      <c r="LMD42" s="23"/>
      <c r="LME42" s="8"/>
      <c r="LMF42" s="5"/>
      <c r="LMG42" s="6"/>
      <c r="LMH42" s="10"/>
      <c r="LMI42" s="8"/>
      <c r="LMJ42" s="8"/>
      <c r="LMK42" s="22"/>
      <c r="LML42" s="23"/>
      <c r="LMM42" s="8"/>
      <c r="LMN42" s="5"/>
      <c r="LMO42" s="6"/>
      <c r="LMP42" s="10"/>
      <c r="LMQ42" s="8"/>
      <c r="LMR42" s="8"/>
      <c r="LMS42" s="22"/>
      <c r="LMT42" s="23"/>
      <c r="LMU42" s="8"/>
      <c r="LMV42" s="5"/>
      <c r="LMW42" s="6"/>
      <c r="LMX42" s="10"/>
      <c r="LMY42" s="8"/>
      <c r="LMZ42" s="8"/>
      <c r="LNA42" s="22"/>
      <c r="LNB42" s="23"/>
      <c r="LNC42" s="8"/>
      <c r="LND42" s="5"/>
      <c r="LNE42" s="6"/>
      <c r="LNF42" s="10"/>
      <c r="LNG42" s="8"/>
      <c r="LNH42" s="8"/>
      <c r="LNI42" s="22"/>
      <c r="LNJ42" s="23"/>
      <c r="LNK42" s="8"/>
      <c r="LNL42" s="5"/>
      <c r="LNM42" s="6"/>
      <c r="LNN42" s="10"/>
      <c r="LNO42" s="8"/>
      <c r="LNP42" s="8"/>
      <c r="LNQ42" s="22"/>
      <c r="LNR42" s="23"/>
      <c r="LNS42" s="8"/>
      <c r="LNT42" s="5"/>
      <c r="LNU42" s="6"/>
      <c r="LNV42" s="10"/>
      <c r="LNW42" s="8"/>
      <c r="LNX42" s="8"/>
      <c r="LNY42" s="22"/>
      <c r="LNZ42" s="23"/>
      <c r="LOA42" s="8"/>
      <c r="LOB42" s="5"/>
      <c r="LOC42" s="6"/>
      <c r="LOD42" s="10"/>
      <c r="LOE42" s="8"/>
      <c r="LOF42" s="8"/>
      <c r="LOG42" s="22"/>
      <c r="LOH42" s="23"/>
      <c r="LOI42" s="8"/>
      <c r="LOJ42" s="5"/>
      <c r="LOK42" s="6"/>
      <c r="LOL42" s="10"/>
      <c r="LOM42" s="8"/>
      <c r="LON42" s="8"/>
      <c r="LOO42" s="22"/>
      <c r="LOP42" s="23"/>
      <c r="LOQ42" s="8"/>
      <c r="LOR42" s="5"/>
      <c r="LOS42" s="6"/>
      <c r="LOT42" s="10"/>
      <c r="LOU42" s="8"/>
      <c r="LOV42" s="8"/>
      <c r="LOW42" s="22"/>
      <c r="LOX42" s="23"/>
      <c r="LOY42" s="8"/>
      <c r="LOZ42" s="5"/>
      <c r="LPA42" s="6"/>
      <c r="LPB42" s="10"/>
      <c r="LPC42" s="8"/>
      <c r="LPD42" s="8"/>
      <c r="LPE42" s="22"/>
      <c r="LPF42" s="23"/>
      <c r="LPG42" s="8"/>
      <c r="LPH42" s="5"/>
      <c r="LPI42" s="6"/>
      <c r="LPJ42" s="10"/>
      <c r="LPK42" s="8"/>
      <c r="LPL42" s="8"/>
      <c r="LPM42" s="22"/>
      <c r="LPN42" s="23"/>
      <c r="LPO42" s="8"/>
      <c r="LPP42" s="5"/>
      <c r="LPQ42" s="6"/>
      <c r="LPR42" s="10"/>
      <c r="LPS42" s="8"/>
      <c r="LPT42" s="8"/>
      <c r="LPU42" s="22"/>
      <c r="LPV42" s="23"/>
      <c r="LPW42" s="8"/>
      <c r="LPX42" s="5"/>
      <c r="LPY42" s="6"/>
      <c r="LPZ42" s="10"/>
      <c r="LQA42" s="8"/>
      <c r="LQB42" s="8"/>
      <c r="LQC42" s="22"/>
      <c r="LQD42" s="23"/>
      <c r="LQE42" s="8"/>
      <c r="LQF42" s="5"/>
      <c r="LQG42" s="6"/>
      <c r="LQH42" s="10"/>
      <c r="LQI42" s="8"/>
      <c r="LQJ42" s="8"/>
      <c r="LQK42" s="22"/>
      <c r="LQL42" s="23"/>
      <c r="LQM42" s="8"/>
      <c r="LQN42" s="5"/>
      <c r="LQO42" s="6"/>
      <c r="LQP42" s="10"/>
      <c r="LQQ42" s="8"/>
      <c r="LQR42" s="8"/>
      <c r="LQS42" s="22"/>
      <c r="LQT42" s="23"/>
      <c r="LQU42" s="8"/>
      <c r="LQV42" s="5"/>
      <c r="LQW42" s="6"/>
      <c r="LQX42" s="10"/>
      <c r="LQY42" s="8"/>
      <c r="LQZ42" s="8"/>
      <c r="LRA42" s="22"/>
      <c r="LRB42" s="23"/>
      <c r="LRC42" s="8"/>
      <c r="LRD42" s="5"/>
      <c r="LRE42" s="6"/>
      <c r="LRF42" s="10"/>
      <c r="LRG42" s="8"/>
      <c r="LRH42" s="8"/>
      <c r="LRI42" s="22"/>
      <c r="LRJ42" s="23"/>
      <c r="LRK42" s="8"/>
      <c r="LRL42" s="5"/>
      <c r="LRM42" s="6"/>
      <c r="LRN42" s="10"/>
      <c r="LRO42" s="8"/>
      <c r="LRP42" s="8"/>
      <c r="LRQ42" s="22"/>
      <c r="LRR42" s="23"/>
      <c r="LRS42" s="8"/>
      <c r="LRT42" s="5"/>
      <c r="LRU42" s="6"/>
      <c r="LRV42" s="10"/>
      <c r="LRW42" s="8"/>
      <c r="LRX42" s="8"/>
      <c r="LRY42" s="22"/>
      <c r="LRZ42" s="23"/>
      <c r="LSA42" s="8"/>
      <c r="LSB42" s="5"/>
      <c r="LSC42" s="6"/>
      <c r="LSD42" s="10"/>
      <c r="LSE42" s="8"/>
      <c r="LSF42" s="8"/>
      <c r="LSG42" s="22"/>
      <c r="LSH42" s="23"/>
      <c r="LSI42" s="8"/>
      <c r="LSJ42" s="5"/>
      <c r="LSK42" s="6"/>
      <c r="LSL42" s="10"/>
      <c r="LSM42" s="8"/>
      <c r="LSN42" s="8"/>
      <c r="LSO42" s="22"/>
      <c r="LSP42" s="23"/>
      <c r="LSQ42" s="8"/>
      <c r="LSR42" s="5"/>
      <c r="LSS42" s="6"/>
      <c r="LST42" s="10"/>
      <c r="LSU42" s="8"/>
      <c r="LSV42" s="8"/>
      <c r="LSW42" s="22"/>
      <c r="LSX42" s="23"/>
      <c r="LSY42" s="8"/>
      <c r="LSZ42" s="5"/>
      <c r="LTA42" s="6"/>
      <c r="LTB42" s="10"/>
      <c r="LTC42" s="8"/>
      <c r="LTD42" s="8"/>
      <c r="LTE42" s="22"/>
      <c r="LTF42" s="23"/>
      <c r="LTG42" s="8"/>
      <c r="LTH42" s="5"/>
      <c r="LTI42" s="6"/>
      <c r="LTJ42" s="10"/>
      <c r="LTK42" s="8"/>
      <c r="LTL42" s="8"/>
      <c r="LTM42" s="22"/>
      <c r="LTN42" s="23"/>
      <c r="LTO42" s="8"/>
      <c r="LTP42" s="5"/>
      <c r="LTQ42" s="6"/>
      <c r="LTR42" s="10"/>
      <c r="LTS42" s="8"/>
      <c r="LTT42" s="8"/>
      <c r="LTU42" s="22"/>
      <c r="LTV42" s="23"/>
      <c r="LTW42" s="8"/>
      <c r="LTX42" s="5"/>
      <c r="LTY42" s="6"/>
      <c r="LTZ42" s="10"/>
      <c r="LUA42" s="8"/>
      <c r="LUB42" s="8"/>
      <c r="LUC42" s="22"/>
      <c r="LUD42" s="23"/>
      <c r="LUE42" s="8"/>
      <c r="LUF42" s="5"/>
      <c r="LUG42" s="6"/>
      <c r="LUH42" s="10"/>
      <c r="LUI42" s="8"/>
      <c r="LUJ42" s="8"/>
      <c r="LUK42" s="22"/>
      <c r="LUL42" s="23"/>
      <c r="LUM42" s="8"/>
      <c r="LUN42" s="5"/>
      <c r="LUO42" s="6"/>
      <c r="LUP42" s="10"/>
      <c r="LUQ42" s="8"/>
      <c r="LUR42" s="8"/>
      <c r="LUS42" s="22"/>
      <c r="LUT42" s="23"/>
      <c r="LUU42" s="8"/>
      <c r="LUV42" s="5"/>
      <c r="LUW42" s="6"/>
      <c r="LUX42" s="10"/>
      <c r="LUY42" s="8"/>
      <c r="LUZ42" s="8"/>
      <c r="LVA42" s="22"/>
      <c r="LVB42" s="23"/>
      <c r="LVC42" s="8"/>
      <c r="LVD42" s="5"/>
      <c r="LVE42" s="6"/>
      <c r="LVF42" s="10"/>
      <c r="LVG42" s="8"/>
      <c r="LVH42" s="8"/>
      <c r="LVI42" s="22"/>
      <c r="LVJ42" s="23"/>
      <c r="LVK42" s="8"/>
      <c r="LVL42" s="5"/>
      <c r="LVM42" s="6"/>
      <c r="LVN42" s="10"/>
      <c r="LVO42" s="8"/>
      <c r="LVP42" s="8"/>
      <c r="LVQ42" s="22"/>
      <c r="LVR42" s="23"/>
      <c r="LVS42" s="8"/>
      <c r="LVT42" s="5"/>
      <c r="LVU42" s="6"/>
      <c r="LVV42" s="10"/>
      <c r="LVW42" s="8"/>
      <c r="LVX42" s="8"/>
      <c r="LVY42" s="22"/>
      <c r="LVZ42" s="23"/>
      <c r="LWA42" s="8"/>
      <c r="LWB42" s="5"/>
      <c r="LWC42" s="6"/>
      <c r="LWD42" s="10"/>
      <c r="LWE42" s="8"/>
      <c r="LWF42" s="8"/>
      <c r="LWG42" s="22"/>
      <c r="LWH42" s="23"/>
      <c r="LWI42" s="8"/>
      <c r="LWJ42" s="5"/>
      <c r="LWK42" s="6"/>
      <c r="LWL42" s="10"/>
      <c r="LWM42" s="8"/>
      <c r="LWN42" s="8"/>
      <c r="LWO42" s="22"/>
      <c r="LWP42" s="23"/>
      <c r="LWQ42" s="8"/>
      <c r="LWR42" s="5"/>
      <c r="LWS42" s="6"/>
      <c r="LWT42" s="10"/>
      <c r="LWU42" s="8"/>
      <c r="LWV42" s="8"/>
      <c r="LWW42" s="22"/>
      <c r="LWX42" s="23"/>
      <c r="LWY42" s="8"/>
      <c r="LWZ42" s="5"/>
      <c r="LXA42" s="6"/>
      <c r="LXB42" s="10"/>
      <c r="LXC42" s="8"/>
      <c r="LXD42" s="8"/>
      <c r="LXE42" s="22"/>
      <c r="LXF42" s="23"/>
      <c r="LXG42" s="8"/>
      <c r="LXH42" s="5"/>
      <c r="LXI42" s="6"/>
      <c r="LXJ42" s="10"/>
      <c r="LXK42" s="8"/>
      <c r="LXL42" s="8"/>
      <c r="LXM42" s="22"/>
      <c r="LXN42" s="23"/>
      <c r="LXO42" s="8"/>
      <c r="LXP42" s="5"/>
      <c r="LXQ42" s="6"/>
      <c r="LXR42" s="10"/>
      <c r="LXS42" s="8"/>
      <c r="LXT42" s="8"/>
      <c r="LXU42" s="22"/>
      <c r="LXV42" s="23"/>
      <c r="LXW42" s="8"/>
      <c r="LXX42" s="5"/>
      <c r="LXY42" s="6"/>
      <c r="LXZ42" s="10"/>
      <c r="LYA42" s="8"/>
      <c r="LYB42" s="8"/>
      <c r="LYC42" s="22"/>
      <c r="LYD42" s="23"/>
      <c r="LYE42" s="8"/>
      <c r="LYF42" s="5"/>
      <c r="LYG42" s="6"/>
      <c r="LYH42" s="10"/>
      <c r="LYI42" s="8"/>
      <c r="LYJ42" s="8"/>
      <c r="LYK42" s="22"/>
      <c r="LYL42" s="23"/>
      <c r="LYM42" s="8"/>
      <c r="LYN42" s="5"/>
      <c r="LYO42" s="6"/>
      <c r="LYP42" s="10"/>
      <c r="LYQ42" s="8"/>
      <c r="LYR42" s="8"/>
      <c r="LYS42" s="22"/>
      <c r="LYT42" s="23"/>
      <c r="LYU42" s="8"/>
      <c r="LYV42" s="5"/>
      <c r="LYW42" s="6"/>
      <c r="LYX42" s="10"/>
      <c r="LYY42" s="8"/>
      <c r="LYZ42" s="8"/>
      <c r="LZA42" s="22"/>
      <c r="LZB42" s="23"/>
      <c r="LZC42" s="8"/>
      <c r="LZD42" s="5"/>
      <c r="LZE42" s="6"/>
      <c r="LZF42" s="10"/>
      <c r="LZG42" s="8"/>
      <c r="LZH42" s="8"/>
      <c r="LZI42" s="22"/>
      <c r="LZJ42" s="23"/>
      <c r="LZK42" s="8"/>
      <c r="LZL42" s="5"/>
      <c r="LZM42" s="6"/>
      <c r="LZN42" s="10"/>
      <c r="LZO42" s="8"/>
      <c r="LZP42" s="8"/>
      <c r="LZQ42" s="22"/>
      <c r="LZR42" s="23"/>
      <c r="LZS42" s="8"/>
      <c r="LZT42" s="5"/>
      <c r="LZU42" s="6"/>
      <c r="LZV42" s="10"/>
      <c r="LZW42" s="8"/>
      <c r="LZX42" s="8"/>
      <c r="LZY42" s="22"/>
      <c r="LZZ42" s="23"/>
      <c r="MAA42" s="8"/>
      <c r="MAB42" s="5"/>
      <c r="MAC42" s="6"/>
      <c r="MAD42" s="10"/>
      <c r="MAE42" s="8"/>
      <c r="MAF42" s="8"/>
      <c r="MAG42" s="22"/>
      <c r="MAH42" s="23"/>
      <c r="MAI42" s="8"/>
      <c r="MAJ42" s="5"/>
      <c r="MAK42" s="6"/>
      <c r="MAL42" s="10"/>
      <c r="MAM42" s="8"/>
      <c r="MAN42" s="8"/>
      <c r="MAO42" s="22"/>
      <c r="MAP42" s="23"/>
      <c r="MAQ42" s="8"/>
      <c r="MAR42" s="5"/>
      <c r="MAS42" s="6"/>
      <c r="MAT42" s="10"/>
      <c r="MAU42" s="8"/>
      <c r="MAV42" s="8"/>
      <c r="MAW42" s="22"/>
      <c r="MAX42" s="23"/>
      <c r="MAY42" s="8"/>
      <c r="MAZ42" s="5"/>
      <c r="MBA42" s="6"/>
      <c r="MBB42" s="10"/>
      <c r="MBC42" s="8"/>
      <c r="MBD42" s="8"/>
      <c r="MBE42" s="22"/>
      <c r="MBF42" s="23"/>
      <c r="MBG42" s="8"/>
      <c r="MBH42" s="5"/>
      <c r="MBI42" s="6"/>
      <c r="MBJ42" s="10"/>
      <c r="MBK42" s="8"/>
      <c r="MBL42" s="8"/>
      <c r="MBM42" s="22"/>
      <c r="MBN42" s="23"/>
      <c r="MBO42" s="8"/>
      <c r="MBP42" s="5"/>
      <c r="MBQ42" s="6"/>
      <c r="MBR42" s="10"/>
      <c r="MBS42" s="8"/>
      <c r="MBT42" s="8"/>
      <c r="MBU42" s="22"/>
      <c r="MBV42" s="23"/>
      <c r="MBW42" s="8"/>
      <c r="MBX42" s="5"/>
      <c r="MBY42" s="6"/>
      <c r="MBZ42" s="10"/>
      <c r="MCA42" s="8"/>
      <c r="MCB42" s="8"/>
      <c r="MCC42" s="22"/>
      <c r="MCD42" s="23"/>
      <c r="MCE42" s="8"/>
      <c r="MCF42" s="5"/>
      <c r="MCG42" s="6"/>
      <c r="MCH42" s="10"/>
      <c r="MCI42" s="8"/>
      <c r="MCJ42" s="8"/>
      <c r="MCK42" s="22"/>
      <c r="MCL42" s="23"/>
      <c r="MCM42" s="8"/>
      <c r="MCN42" s="5"/>
      <c r="MCO42" s="6"/>
      <c r="MCP42" s="10"/>
      <c r="MCQ42" s="8"/>
      <c r="MCR42" s="8"/>
      <c r="MCS42" s="22"/>
      <c r="MCT42" s="23"/>
      <c r="MCU42" s="8"/>
      <c r="MCV42" s="5"/>
      <c r="MCW42" s="6"/>
      <c r="MCX42" s="10"/>
      <c r="MCY42" s="8"/>
      <c r="MCZ42" s="8"/>
      <c r="MDA42" s="22"/>
      <c r="MDB42" s="23"/>
      <c r="MDC42" s="8"/>
      <c r="MDD42" s="5"/>
      <c r="MDE42" s="6"/>
      <c r="MDF42" s="10"/>
      <c r="MDG42" s="8"/>
      <c r="MDH42" s="8"/>
      <c r="MDI42" s="22"/>
      <c r="MDJ42" s="23"/>
      <c r="MDK42" s="8"/>
      <c r="MDL42" s="5"/>
      <c r="MDM42" s="6"/>
      <c r="MDN42" s="10"/>
      <c r="MDO42" s="8"/>
      <c r="MDP42" s="8"/>
      <c r="MDQ42" s="22"/>
      <c r="MDR42" s="23"/>
      <c r="MDS42" s="8"/>
      <c r="MDT42" s="5"/>
      <c r="MDU42" s="6"/>
      <c r="MDV42" s="10"/>
      <c r="MDW42" s="8"/>
      <c r="MDX42" s="8"/>
      <c r="MDY42" s="22"/>
      <c r="MDZ42" s="23"/>
      <c r="MEA42" s="8"/>
      <c r="MEB42" s="5"/>
      <c r="MEC42" s="6"/>
      <c r="MED42" s="10"/>
      <c r="MEE42" s="8"/>
      <c r="MEF42" s="8"/>
      <c r="MEG42" s="22"/>
      <c r="MEH42" s="23"/>
      <c r="MEI42" s="8"/>
      <c r="MEJ42" s="5"/>
      <c r="MEK42" s="6"/>
      <c r="MEL42" s="10"/>
      <c r="MEM42" s="8"/>
      <c r="MEN42" s="8"/>
      <c r="MEO42" s="22"/>
      <c r="MEP42" s="23"/>
      <c r="MEQ42" s="8"/>
      <c r="MER42" s="5"/>
      <c r="MES42" s="6"/>
      <c r="MET42" s="10"/>
      <c r="MEU42" s="8"/>
      <c r="MEV42" s="8"/>
      <c r="MEW42" s="22"/>
      <c r="MEX42" s="23"/>
      <c r="MEY42" s="8"/>
      <c r="MEZ42" s="5"/>
      <c r="MFA42" s="6"/>
      <c r="MFB42" s="10"/>
      <c r="MFC42" s="8"/>
      <c r="MFD42" s="8"/>
      <c r="MFE42" s="22"/>
      <c r="MFF42" s="23"/>
      <c r="MFG42" s="8"/>
      <c r="MFH42" s="5"/>
      <c r="MFI42" s="6"/>
      <c r="MFJ42" s="10"/>
      <c r="MFK42" s="8"/>
      <c r="MFL42" s="8"/>
      <c r="MFM42" s="22"/>
      <c r="MFN42" s="23"/>
      <c r="MFO42" s="8"/>
      <c r="MFP42" s="5"/>
      <c r="MFQ42" s="6"/>
      <c r="MFR42" s="10"/>
      <c r="MFS42" s="8"/>
      <c r="MFT42" s="8"/>
      <c r="MFU42" s="22"/>
      <c r="MFV42" s="23"/>
      <c r="MFW42" s="8"/>
      <c r="MFX42" s="5"/>
      <c r="MFY42" s="6"/>
      <c r="MFZ42" s="10"/>
      <c r="MGA42" s="8"/>
      <c r="MGB42" s="8"/>
      <c r="MGC42" s="22"/>
      <c r="MGD42" s="23"/>
      <c r="MGE42" s="8"/>
      <c r="MGF42" s="5"/>
      <c r="MGG42" s="6"/>
      <c r="MGH42" s="10"/>
      <c r="MGI42" s="8"/>
      <c r="MGJ42" s="8"/>
      <c r="MGK42" s="22"/>
      <c r="MGL42" s="23"/>
      <c r="MGM42" s="8"/>
      <c r="MGN42" s="5"/>
      <c r="MGO42" s="6"/>
      <c r="MGP42" s="10"/>
      <c r="MGQ42" s="8"/>
      <c r="MGR42" s="8"/>
      <c r="MGS42" s="22"/>
      <c r="MGT42" s="23"/>
      <c r="MGU42" s="8"/>
      <c r="MGV42" s="5"/>
      <c r="MGW42" s="6"/>
      <c r="MGX42" s="10"/>
      <c r="MGY42" s="8"/>
      <c r="MGZ42" s="8"/>
      <c r="MHA42" s="22"/>
      <c r="MHB42" s="23"/>
      <c r="MHC42" s="8"/>
      <c r="MHD42" s="5"/>
      <c r="MHE42" s="6"/>
      <c r="MHF42" s="10"/>
      <c r="MHG42" s="8"/>
      <c r="MHH42" s="8"/>
      <c r="MHI42" s="22"/>
      <c r="MHJ42" s="23"/>
      <c r="MHK42" s="8"/>
      <c r="MHL42" s="5"/>
      <c r="MHM42" s="6"/>
      <c r="MHN42" s="10"/>
      <c r="MHO42" s="8"/>
      <c r="MHP42" s="8"/>
      <c r="MHQ42" s="22"/>
      <c r="MHR42" s="23"/>
      <c r="MHS42" s="8"/>
      <c r="MHT42" s="5"/>
      <c r="MHU42" s="6"/>
      <c r="MHV42" s="10"/>
      <c r="MHW42" s="8"/>
      <c r="MHX42" s="8"/>
      <c r="MHY42" s="22"/>
      <c r="MHZ42" s="23"/>
      <c r="MIA42" s="8"/>
      <c r="MIB42" s="5"/>
      <c r="MIC42" s="6"/>
      <c r="MID42" s="10"/>
      <c r="MIE42" s="8"/>
      <c r="MIF42" s="8"/>
      <c r="MIG42" s="22"/>
      <c r="MIH42" s="23"/>
      <c r="MII42" s="8"/>
      <c r="MIJ42" s="5"/>
      <c r="MIK42" s="6"/>
      <c r="MIL42" s="10"/>
      <c r="MIM42" s="8"/>
      <c r="MIN42" s="8"/>
      <c r="MIO42" s="22"/>
      <c r="MIP42" s="23"/>
      <c r="MIQ42" s="8"/>
      <c r="MIR42" s="5"/>
      <c r="MIS42" s="6"/>
      <c r="MIT42" s="10"/>
      <c r="MIU42" s="8"/>
      <c r="MIV42" s="8"/>
      <c r="MIW42" s="22"/>
      <c r="MIX42" s="23"/>
      <c r="MIY42" s="8"/>
      <c r="MIZ42" s="5"/>
      <c r="MJA42" s="6"/>
      <c r="MJB42" s="10"/>
      <c r="MJC42" s="8"/>
      <c r="MJD42" s="8"/>
      <c r="MJE42" s="22"/>
      <c r="MJF42" s="23"/>
      <c r="MJG42" s="8"/>
      <c r="MJH42" s="5"/>
      <c r="MJI42" s="6"/>
      <c r="MJJ42" s="10"/>
      <c r="MJK42" s="8"/>
      <c r="MJL42" s="8"/>
      <c r="MJM42" s="22"/>
      <c r="MJN42" s="23"/>
      <c r="MJO42" s="8"/>
      <c r="MJP42" s="5"/>
      <c r="MJQ42" s="6"/>
      <c r="MJR42" s="10"/>
      <c r="MJS42" s="8"/>
      <c r="MJT42" s="8"/>
      <c r="MJU42" s="22"/>
      <c r="MJV42" s="23"/>
      <c r="MJW42" s="8"/>
      <c r="MJX42" s="5"/>
      <c r="MJY42" s="6"/>
      <c r="MJZ42" s="10"/>
      <c r="MKA42" s="8"/>
      <c r="MKB42" s="8"/>
      <c r="MKC42" s="22"/>
      <c r="MKD42" s="23"/>
      <c r="MKE42" s="8"/>
      <c r="MKF42" s="5"/>
      <c r="MKG42" s="6"/>
      <c r="MKH42" s="10"/>
      <c r="MKI42" s="8"/>
      <c r="MKJ42" s="8"/>
      <c r="MKK42" s="22"/>
      <c r="MKL42" s="23"/>
      <c r="MKM42" s="8"/>
      <c r="MKN42" s="5"/>
      <c r="MKO42" s="6"/>
      <c r="MKP42" s="10"/>
      <c r="MKQ42" s="8"/>
      <c r="MKR42" s="8"/>
      <c r="MKS42" s="22"/>
      <c r="MKT42" s="23"/>
      <c r="MKU42" s="8"/>
      <c r="MKV42" s="5"/>
      <c r="MKW42" s="6"/>
      <c r="MKX42" s="10"/>
      <c r="MKY42" s="8"/>
      <c r="MKZ42" s="8"/>
      <c r="MLA42" s="22"/>
      <c r="MLB42" s="23"/>
      <c r="MLC42" s="8"/>
      <c r="MLD42" s="5"/>
      <c r="MLE42" s="6"/>
      <c r="MLF42" s="10"/>
      <c r="MLG42" s="8"/>
      <c r="MLH42" s="8"/>
      <c r="MLI42" s="22"/>
      <c r="MLJ42" s="23"/>
      <c r="MLK42" s="8"/>
      <c r="MLL42" s="5"/>
      <c r="MLM42" s="6"/>
      <c r="MLN42" s="10"/>
      <c r="MLO42" s="8"/>
      <c r="MLP42" s="8"/>
      <c r="MLQ42" s="22"/>
      <c r="MLR42" s="23"/>
      <c r="MLS42" s="8"/>
      <c r="MLT42" s="5"/>
      <c r="MLU42" s="6"/>
      <c r="MLV42" s="10"/>
      <c r="MLW42" s="8"/>
      <c r="MLX42" s="8"/>
      <c r="MLY42" s="22"/>
      <c r="MLZ42" s="23"/>
      <c r="MMA42" s="8"/>
      <c r="MMB42" s="5"/>
      <c r="MMC42" s="6"/>
      <c r="MMD42" s="10"/>
      <c r="MME42" s="8"/>
      <c r="MMF42" s="8"/>
      <c r="MMG42" s="22"/>
      <c r="MMH42" s="23"/>
      <c r="MMI42" s="8"/>
      <c r="MMJ42" s="5"/>
      <c r="MMK42" s="6"/>
      <c r="MML42" s="10"/>
      <c r="MMM42" s="8"/>
      <c r="MMN42" s="8"/>
      <c r="MMO42" s="22"/>
      <c r="MMP42" s="23"/>
      <c r="MMQ42" s="8"/>
      <c r="MMR42" s="5"/>
      <c r="MMS42" s="6"/>
      <c r="MMT42" s="10"/>
      <c r="MMU42" s="8"/>
      <c r="MMV42" s="8"/>
      <c r="MMW42" s="22"/>
      <c r="MMX42" s="23"/>
      <c r="MMY42" s="8"/>
      <c r="MMZ42" s="5"/>
      <c r="MNA42" s="6"/>
      <c r="MNB42" s="10"/>
      <c r="MNC42" s="8"/>
      <c r="MND42" s="8"/>
      <c r="MNE42" s="22"/>
      <c r="MNF42" s="23"/>
      <c r="MNG42" s="8"/>
      <c r="MNH42" s="5"/>
      <c r="MNI42" s="6"/>
      <c r="MNJ42" s="10"/>
      <c r="MNK42" s="8"/>
      <c r="MNL42" s="8"/>
      <c r="MNM42" s="22"/>
      <c r="MNN42" s="23"/>
      <c r="MNO42" s="8"/>
      <c r="MNP42" s="5"/>
      <c r="MNQ42" s="6"/>
      <c r="MNR42" s="10"/>
      <c r="MNS42" s="8"/>
      <c r="MNT42" s="8"/>
      <c r="MNU42" s="22"/>
      <c r="MNV42" s="23"/>
      <c r="MNW42" s="8"/>
      <c r="MNX42" s="5"/>
      <c r="MNY42" s="6"/>
      <c r="MNZ42" s="10"/>
      <c r="MOA42" s="8"/>
      <c r="MOB42" s="8"/>
      <c r="MOC42" s="22"/>
      <c r="MOD42" s="23"/>
      <c r="MOE42" s="8"/>
      <c r="MOF42" s="5"/>
      <c r="MOG42" s="6"/>
      <c r="MOH42" s="10"/>
      <c r="MOI42" s="8"/>
      <c r="MOJ42" s="8"/>
      <c r="MOK42" s="22"/>
      <c r="MOL42" s="23"/>
      <c r="MOM42" s="8"/>
      <c r="MON42" s="5"/>
      <c r="MOO42" s="6"/>
      <c r="MOP42" s="10"/>
      <c r="MOQ42" s="8"/>
      <c r="MOR42" s="8"/>
      <c r="MOS42" s="22"/>
      <c r="MOT42" s="23"/>
      <c r="MOU42" s="8"/>
      <c r="MOV42" s="5"/>
      <c r="MOW42" s="6"/>
      <c r="MOX42" s="10"/>
      <c r="MOY42" s="8"/>
      <c r="MOZ42" s="8"/>
      <c r="MPA42" s="22"/>
      <c r="MPB42" s="23"/>
      <c r="MPC42" s="8"/>
      <c r="MPD42" s="5"/>
      <c r="MPE42" s="6"/>
      <c r="MPF42" s="10"/>
      <c r="MPG42" s="8"/>
      <c r="MPH42" s="8"/>
      <c r="MPI42" s="22"/>
      <c r="MPJ42" s="23"/>
      <c r="MPK42" s="8"/>
      <c r="MPL42" s="5"/>
      <c r="MPM42" s="6"/>
      <c r="MPN42" s="10"/>
      <c r="MPO42" s="8"/>
      <c r="MPP42" s="8"/>
      <c r="MPQ42" s="22"/>
      <c r="MPR42" s="23"/>
      <c r="MPS42" s="8"/>
      <c r="MPT42" s="5"/>
      <c r="MPU42" s="6"/>
      <c r="MPV42" s="10"/>
      <c r="MPW42" s="8"/>
      <c r="MPX42" s="8"/>
      <c r="MPY42" s="22"/>
      <c r="MPZ42" s="23"/>
      <c r="MQA42" s="8"/>
      <c r="MQB42" s="5"/>
      <c r="MQC42" s="6"/>
      <c r="MQD42" s="10"/>
      <c r="MQE42" s="8"/>
      <c r="MQF42" s="8"/>
      <c r="MQG42" s="22"/>
      <c r="MQH42" s="23"/>
      <c r="MQI42" s="8"/>
      <c r="MQJ42" s="5"/>
      <c r="MQK42" s="6"/>
      <c r="MQL42" s="10"/>
      <c r="MQM42" s="8"/>
      <c r="MQN42" s="8"/>
      <c r="MQO42" s="22"/>
      <c r="MQP42" s="23"/>
      <c r="MQQ42" s="8"/>
      <c r="MQR42" s="5"/>
      <c r="MQS42" s="6"/>
      <c r="MQT42" s="10"/>
      <c r="MQU42" s="8"/>
      <c r="MQV42" s="8"/>
      <c r="MQW42" s="22"/>
      <c r="MQX42" s="23"/>
      <c r="MQY42" s="8"/>
      <c r="MQZ42" s="5"/>
      <c r="MRA42" s="6"/>
      <c r="MRB42" s="10"/>
      <c r="MRC42" s="8"/>
      <c r="MRD42" s="8"/>
      <c r="MRE42" s="22"/>
      <c r="MRF42" s="23"/>
      <c r="MRG42" s="8"/>
      <c r="MRH42" s="5"/>
      <c r="MRI42" s="6"/>
      <c r="MRJ42" s="10"/>
      <c r="MRK42" s="8"/>
      <c r="MRL42" s="8"/>
      <c r="MRM42" s="22"/>
      <c r="MRN42" s="23"/>
      <c r="MRO42" s="8"/>
      <c r="MRP42" s="5"/>
      <c r="MRQ42" s="6"/>
      <c r="MRR42" s="10"/>
      <c r="MRS42" s="8"/>
      <c r="MRT42" s="8"/>
      <c r="MRU42" s="22"/>
      <c r="MRV42" s="23"/>
      <c r="MRW42" s="8"/>
      <c r="MRX42" s="5"/>
      <c r="MRY42" s="6"/>
      <c r="MRZ42" s="10"/>
      <c r="MSA42" s="8"/>
      <c r="MSB42" s="8"/>
      <c r="MSC42" s="22"/>
      <c r="MSD42" s="23"/>
      <c r="MSE42" s="8"/>
      <c r="MSF42" s="5"/>
      <c r="MSG42" s="6"/>
      <c r="MSH42" s="10"/>
      <c r="MSI42" s="8"/>
      <c r="MSJ42" s="8"/>
      <c r="MSK42" s="22"/>
      <c r="MSL42" s="23"/>
      <c r="MSM42" s="8"/>
      <c r="MSN42" s="5"/>
      <c r="MSO42" s="6"/>
      <c r="MSP42" s="10"/>
      <c r="MSQ42" s="8"/>
      <c r="MSR42" s="8"/>
      <c r="MSS42" s="22"/>
      <c r="MST42" s="23"/>
      <c r="MSU42" s="8"/>
      <c r="MSV42" s="5"/>
      <c r="MSW42" s="6"/>
      <c r="MSX42" s="10"/>
      <c r="MSY42" s="8"/>
      <c r="MSZ42" s="8"/>
      <c r="MTA42" s="22"/>
      <c r="MTB42" s="23"/>
      <c r="MTC42" s="8"/>
      <c r="MTD42" s="5"/>
      <c r="MTE42" s="6"/>
      <c r="MTF42" s="10"/>
      <c r="MTG42" s="8"/>
      <c r="MTH42" s="8"/>
      <c r="MTI42" s="22"/>
      <c r="MTJ42" s="23"/>
      <c r="MTK42" s="8"/>
      <c r="MTL42" s="5"/>
      <c r="MTM42" s="6"/>
      <c r="MTN42" s="10"/>
      <c r="MTO42" s="8"/>
      <c r="MTP42" s="8"/>
      <c r="MTQ42" s="22"/>
      <c r="MTR42" s="23"/>
      <c r="MTS42" s="8"/>
      <c r="MTT42" s="5"/>
      <c r="MTU42" s="6"/>
      <c r="MTV42" s="10"/>
      <c r="MTW42" s="8"/>
      <c r="MTX42" s="8"/>
      <c r="MTY42" s="22"/>
      <c r="MTZ42" s="23"/>
      <c r="MUA42" s="8"/>
      <c r="MUB42" s="5"/>
      <c r="MUC42" s="6"/>
      <c r="MUD42" s="10"/>
      <c r="MUE42" s="8"/>
      <c r="MUF42" s="8"/>
      <c r="MUG42" s="22"/>
      <c r="MUH42" s="23"/>
      <c r="MUI42" s="8"/>
      <c r="MUJ42" s="5"/>
      <c r="MUK42" s="6"/>
      <c r="MUL42" s="10"/>
      <c r="MUM42" s="8"/>
      <c r="MUN42" s="8"/>
      <c r="MUO42" s="22"/>
      <c r="MUP42" s="23"/>
      <c r="MUQ42" s="8"/>
      <c r="MUR42" s="5"/>
      <c r="MUS42" s="6"/>
      <c r="MUT42" s="10"/>
      <c r="MUU42" s="8"/>
      <c r="MUV42" s="8"/>
      <c r="MUW42" s="22"/>
      <c r="MUX42" s="23"/>
      <c r="MUY42" s="8"/>
      <c r="MUZ42" s="5"/>
      <c r="MVA42" s="6"/>
      <c r="MVB42" s="10"/>
      <c r="MVC42" s="8"/>
      <c r="MVD42" s="8"/>
      <c r="MVE42" s="22"/>
      <c r="MVF42" s="23"/>
      <c r="MVG42" s="8"/>
      <c r="MVH42" s="5"/>
      <c r="MVI42" s="6"/>
      <c r="MVJ42" s="10"/>
      <c r="MVK42" s="8"/>
      <c r="MVL42" s="8"/>
      <c r="MVM42" s="22"/>
      <c r="MVN42" s="23"/>
      <c r="MVO42" s="8"/>
      <c r="MVP42" s="5"/>
      <c r="MVQ42" s="6"/>
      <c r="MVR42" s="10"/>
      <c r="MVS42" s="8"/>
      <c r="MVT42" s="8"/>
      <c r="MVU42" s="22"/>
      <c r="MVV42" s="23"/>
      <c r="MVW42" s="8"/>
      <c r="MVX42" s="5"/>
      <c r="MVY42" s="6"/>
      <c r="MVZ42" s="10"/>
      <c r="MWA42" s="8"/>
      <c r="MWB42" s="8"/>
      <c r="MWC42" s="22"/>
      <c r="MWD42" s="23"/>
      <c r="MWE42" s="8"/>
      <c r="MWF42" s="5"/>
      <c r="MWG42" s="6"/>
      <c r="MWH42" s="10"/>
      <c r="MWI42" s="8"/>
      <c r="MWJ42" s="8"/>
      <c r="MWK42" s="22"/>
      <c r="MWL42" s="23"/>
      <c r="MWM42" s="8"/>
      <c r="MWN42" s="5"/>
      <c r="MWO42" s="6"/>
      <c r="MWP42" s="10"/>
      <c r="MWQ42" s="8"/>
      <c r="MWR42" s="8"/>
      <c r="MWS42" s="22"/>
      <c r="MWT42" s="23"/>
      <c r="MWU42" s="8"/>
      <c r="MWV42" s="5"/>
      <c r="MWW42" s="6"/>
      <c r="MWX42" s="10"/>
      <c r="MWY42" s="8"/>
      <c r="MWZ42" s="8"/>
      <c r="MXA42" s="22"/>
      <c r="MXB42" s="23"/>
      <c r="MXC42" s="8"/>
      <c r="MXD42" s="5"/>
      <c r="MXE42" s="6"/>
      <c r="MXF42" s="10"/>
      <c r="MXG42" s="8"/>
      <c r="MXH42" s="8"/>
      <c r="MXI42" s="22"/>
      <c r="MXJ42" s="23"/>
      <c r="MXK42" s="8"/>
      <c r="MXL42" s="5"/>
      <c r="MXM42" s="6"/>
      <c r="MXN42" s="10"/>
      <c r="MXO42" s="8"/>
      <c r="MXP42" s="8"/>
      <c r="MXQ42" s="22"/>
      <c r="MXR42" s="23"/>
      <c r="MXS42" s="8"/>
      <c r="MXT42" s="5"/>
      <c r="MXU42" s="6"/>
      <c r="MXV42" s="10"/>
      <c r="MXW42" s="8"/>
      <c r="MXX42" s="8"/>
      <c r="MXY42" s="22"/>
      <c r="MXZ42" s="23"/>
      <c r="MYA42" s="8"/>
      <c r="MYB42" s="5"/>
      <c r="MYC42" s="6"/>
      <c r="MYD42" s="10"/>
      <c r="MYE42" s="8"/>
      <c r="MYF42" s="8"/>
      <c r="MYG42" s="22"/>
      <c r="MYH42" s="23"/>
      <c r="MYI42" s="8"/>
      <c r="MYJ42" s="5"/>
      <c r="MYK42" s="6"/>
      <c r="MYL42" s="10"/>
      <c r="MYM42" s="8"/>
      <c r="MYN42" s="8"/>
      <c r="MYO42" s="22"/>
      <c r="MYP42" s="23"/>
      <c r="MYQ42" s="8"/>
      <c r="MYR42" s="5"/>
      <c r="MYS42" s="6"/>
      <c r="MYT42" s="10"/>
      <c r="MYU42" s="8"/>
      <c r="MYV42" s="8"/>
      <c r="MYW42" s="22"/>
      <c r="MYX42" s="23"/>
      <c r="MYY42" s="8"/>
      <c r="MYZ42" s="5"/>
      <c r="MZA42" s="6"/>
      <c r="MZB42" s="10"/>
      <c r="MZC42" s="8"/>
      <c r="MZD42" s="8"/>
      <c r="MZE42" s="22"/>
      <c r="MZF42" s="23"/>
      <c r="MZG42" s="8"/>
      <c r="MZH42" s="5"/>
      <c r="MZI42" s="6"/>
      <c r="MZJ42" s="10"/>
      <c r="MZK42" s="8"/>
      <c r="MZL42" s="8"/>
      <c r="MZM42" s="22"/>
      <c r="MZN42" s="23"/>
      <c r="MZO42" s="8"/>
      <c r="MZP42" s="5"/>
      <c r="MZQ42" s="6"/>
      <c r="MZR42" s="10"/>
      <c r="MZS42" s="8"/>
      <c r="MZT42" s="8"/>
      <c r="MZU42" s="22"/>
      <c r="MZV42" s="23"/>
      <c r="MZW42" s="8"/>
      <c r="MZX42" s="5"/>
      <c r="MZY42" s="6"/>
      <c r="MZZ42" s="10"/>
      <c r="NAA42" s="8"/>
      <c r="NAB42" s="8"/>
      <c r="NAC42" s="22"/>
      <c r="NAD42" s="23"/>
      <c r="NAE42" s="8"/>
      <c r="NAF42" s="5"/>
      <c r="NAG42" s="6"/>
      <c r="NAH42" s="10"/>
      <c r="NAI42" s="8"/>
      <c r="NAJ42" s="8"/>
      <c r="NAK42" s="22"/>
      <c r="NAL42" s="23"/>
      <c r="NAM42" s="8"/>
      <c r="NAN42" s="5"/>
      <c r="NAO42" s="6"/>
      <c r="NAP42" s="10"/>
      <c r="NAQ42" s="8"/>
      <c r="NAR42" s="8"/>
      <c r="NAS42" s="22"/>
      <c r="NAT42" s="23"/>
      <c r="NAU42" s="8"/>
      <c r="NAV42" s="5"/>
      <c r="NAW42" s="6"/>
      <c r="NAX42" s="10"/>
      <c r="NAY42" s="8"/>
      <c r="NAZ42" s="8"/>
      <c r="NBA42" s="22"/>
      <c r="NBB42" s="23"/>
      <c r="NBC42" s="8"/>
      <c r="NBD42" s="5"/>
      <c r="NBE42" s="6"/>
      <c r="NBF42" s="10"/>
      <c r="NBG42" s="8"/>
      <c r="NBH42" s="8"/>
      <c r="NBI42" s="22"/>
      <c r="NBJ42" s="23"/>
      <c r="NBK42" s="8"/>
      <c r="NBL42" s="5"/>
      <c r="NBM42" s="6"/>
      <c r="NBN42" s="10"/>
      <c r="NBO42" s="8"/>
      <c r="NBP42" s="8"/>
      <c r="NBQ42" s="22"/>
      <c r="NBR42" s="23"/>
      <c r="NBS42" s="8"/>
      <c r="NBT42" s="5"/>
      <c r="NBU42" s="6"/>
      <c r="NBV42" s="10"/>
      <c r="NBW42" s="8"/>
      <c r="NBX42" s="8"/>
      <c r="NBY42" s="22"/>
      <c r="NBZ42" s="23"/>
      <c r="NCA42" s="8"/>
      <c r="NCB42" s="5"/>
      <c r="NCC42" s="6"/>
      <c r="NCD42" s="10"/>
      <c r="NCE42" s="8"/>
      <c r="NCF42" s="8"/>
      <c r="NCG42" s="22"/>
      <c r="NCH42" s="23"/>
      <c r="NCI42" s="8"/>
      <c r="NCJ42" s="5"/>
      <c r="NCK42" s="6"/>
      <c r="NCL42" s="10"/>
      <c r="NCM42" s="8"/>
      <c r="NCN42" s="8"/>
      <c r="NCO42" s="22"/>
      <c r="NCP42" s="23"/>
      <c r="NCQ42" s="8"/>
      <c r="NCR42" s="5"/>
      <c r="NCS42" s="6"/>
      <c r="NCT42" s="10"/>
      <c r="NCU42" s="8"/>
      <c r="NCV42" s="8"/>
      <c r="NCW42" s="22"/>
      <c r="NCX42" s="23"/>
      <c r="NCY42" s="8"/>
      <c r="NCZ42" s="5"/>
      <c r="NDA42" s="6"/>
      <c r="NDB42" s="10"/>
      <c r="NDC42" s="8"/>
      <c r="NDD42" s="8"/>
      <c r="NDE42" s="22"/>
      <c r="NDF42" s="23"/>
      <c r="NDG42" s="8"/>
      <c r="NDH42" s="5"/>
      <c r="NDI42" s="6"/>
      <c r="NDJ42" s="10"/>
      <c r="NDK42" s="8"/>
      <c r="NDL42" s="8"/>
      <c r="NDM42" s="22"/>
      <c r="NDN42" s="23"/>
      <c r="NDO42" s="8"/>
      <c r="NDP42" s="5"/>
      <c r="NDQ42" s="6"/>
      <c r="NDR42" s="10"/>
      <c r="NDS42" s="8"/>
      <c r="NDT42" s="8"/>
      <c r="NDU42" s="22"/>
      <c r="NDV42" s="23"/>
      <c r="NDW42" s="8"/>
      <c r="NDX42" s="5"/>
      <c r="NDY42" s="6"/>
      <c r="NDZ42" s="10"/>
      <c r="NEA42" s="8"/>
      <c r="NEB42" s="8"/>
      <c r="NEC42" s="22"/>
      <c r="NED42" s="23"/>
      <c r="NEE42" s="8"/>
      <c r="NEF42" s="5"/>
      <c r="NEG42" s="6"/>
      <c r="NEH42" s="10"/>
      <c r="NEI42" s="8"/>
      <c r="NEJ42" s="8"/>
      <c r="NEK42" s="22"/>
      <c r="NEL42" s="23"/>
      <c r="NEM42" s="8"/>
      <c r="NEN42" s="5"/>
      <c r="NEO42" s="6"/>
      <c r="NEP42" s="10"/>
      <c r="NEQ42" s="8"/>
      <c r="NER42" s="8"/>
      <c r="NES42" s="22"/>
      <c r="NET42" s="23"/>
      <c r="NEU42" s="8"/>
      <c r="NEV42" s="5"/>
      <c r="NEW42" s="6"/>
      <c r="NEX42" s="10"/>
      <c r="NEY42" s="8"/>
      <c r="NEZ42" s="8"/>
      <c r="NFA42" s="22"/>
      <c r="NFB42" s="23"/>
      <c r="NFC42" s="8"/>
      <c r="NFD42" s="5"/>
      <c r="NFE42" s="6"/>
      <c r="NFF42" s="10"/>
      <c r="NFG42" s="8"/>
      <c r="NFH42" s="8"/>
      <c r="NFI42" s="22"/>
      <c r="NFJ42" s="23"/>
      <c r="NFK42" s="8"/>
      <c r="NFL42" s="5"/>
      <c r="NFM42" s="6"/>
      <c r="NFN42" s="10"/>
      <c r="NFO42" s="8"/>
      <c r="NFP42" s="8"/>
      <c r="NFQ42" s="22"/>
      <c r="NFR42" s="23"/>
      <c r="NFS42" s="8"/>
      <c r="NFT42" s="5"/>
      <c r="NFU42" s="6"/>
      <c r="NFV42" s="10"/>
      <c r="NFW42" s="8"/>
      <c r="NFX42" s="8"/>
      <c r="NFY42" s="22"/>
      <c r="NFZ42" s="23"/>
      <c r="NGA42" s="8"/>
      <c r="NGB42" s="5"/>
      <c r="NGC42" s="6"/>
      <c r="NGD42" s="10"/>
      <c r="NGE42" s="8"/>
      <c r="NGF42" s="8"/>
      <c r="NGG42" s="22"/>
      <c r="NGH42" s="23"/>
      <c r="NGI42" s="8"/>
      <c r="NGJ42" s="5"/>
      <c r="NGK42" s="6"/>
      <c r="NGL42" s="10"/>
      <c r="NGM42" s="8"/>
      <c r="NGN42" s="8"/>
      <c r="NGO42" s="22"/>
      <c r="NGP42" s="23"/>
      <c r="NGQ42" s="8"/>
      <c r="NGR42" s="5"/>
      <c r="NGS42" s="6"/>
      <c r="NGT42" s="10"/>
      <c r="NGU42" s="8"/>
      <c r="NGV42" s="8"/>
      <c r="NGW42" s="22"/>
      <c r="NGX42" s="23"/>
      <c r="NGY42" s="8"/>
      <c r="NGZ42" s="5"/>
      <c r="NHA42" s="6"/>
      <c r="NHB42" s="10"/>
      <c r="NHC42" s="8"/>
      <c r="NHD42" s="8"/>
      <c r="NHE42" s="22"/>
      <c r="NHF42" s="23"/>
      <c r="NHG42" s="8"/>
      <c r="NHH42" s="5"/>
      <c r="NHI42" s="6"/>
      <c r="NHJ42" s="10"/>
      <c r="NHK42" s="8"/>
      <c r="NHL42" s="8"/>
      <c r="NHM42" s="22"/>
      <c r="NHN42" s="23"/>
      <c r="NHO42" s="8"/>
      <c r="NHP42" s="5"/>
      <c r="NHQ42" s="6"/>
      <c r="NHR42" s="10"/>
      <c r="NHS42" s="8"/>
      <c r="NHT42" s="8"/>
      <c r="NHU42" s="22"/>
      <c r="NHV42" s="23"/>
      <c r="NHW42" s="8"/>
      <c r="NHX42" s="5"/>
      <c r="NHY42" s="6"/>
      <c r="NHZ42" s="10"/>
      <c r="NIA42" s="8"/>
      <c r="NIB42" s="8"/>
      <c r="NIC42" s="22"/>
      <c r="NID42" s="23"/>
      <c r="NIE42" s="8"/>
      <c r="NIF42" s="5"/>
      <c r="NIG42" s="6"/>
      <c r="NIH42" s="10"/>
      <c r="NII42" s="8"/>
      <c r="NIJ42" s="8"/>
      <c r="NIK42" s="22"/>
      <c r="NIL42" s="23"/>
      <c r="NIM42" s="8"/>
      <c r="NIN42" s="5"/>
      <c r="NIO42" s="6"/>
      <c r="NIP42" s="10"/>
      <c r="NIQ42" s="8"/>
      <c r="NIR42" s="8"/>
      <c r="NIS42" s="22"/>
      <c r="NIT42" s="23"/>
      <c r="NIU42" s="8"/>
      <c r="NIV42" s="5"/>
      <c r="NIW42" s="6"/>
      <c r="NIX42" s="10"/>
      <c r="NIY42" s="8"/>
      <c r="NIZ42" s="8"/>
      <c r="NJA42" s="22"/>
      <c r="NJB42" s="23"/>
      <c r="NJC42" s="8"/>
      <c r="NJD42" s="5"/>
      <c r="NJE42" s="6"/>
      <c r="NJF42" s="10"/>
      <c r="NJG42" s="8"/>
      <c r="NJH42" s="8"/>
      <c r="NJI42" s="22"/>
      <c r="NJJ42" s="23"/>
      <c r="NJK42" s="8"/>
      <c r="NJL42" s="5"/>
      <c r="NJM42" s="6"/>
      <c r="NJN42" s="10"/>
      <c r="NJO42" s="8"/>
      <c r="NJP42" s="8"/>
      <c r="NJQ42" s="22"/>
      <c r="NJR42" s="23"/>
      <c r="NJS42" s="8"/>
      <c r="NJT42" s="5"/>
      <c r="NJU42" s="6"/>
      <c r="NJV42" s="10"/>
      <c r="NJW42" s="8"/>
      <c r="NJX42" s="8"/>
      <c r="NJY42" s="22"/>
      <c r="NJZ42" s="23"/>
      <c r="NKA42" s="8"/>
      <c r="NKB42" s="5"/>
      <c r="NKC42" s="6"/>
      <c r="NKD42" s="10"/>
      <c r="NKE42" s="8"/>
      <c r="NKF42" s="8"/>
      <c r="NKG42" s="22"/>
      <c r="NKH42" s="23"/>
      <c r="NKI42" s="8"/>
      <c r="NKJ42" s="5"/>
      <c r="NKK42" s="6"/>
      <c r="NKL42" s="10"/>
      <c r="NKM42" s="8"/>
      <c r="NKN42" s="8"/>
      <c r="NKO42" s="22"/>
      <c r="NKP42" s="23"/>
      <c r="NKQ42" s="8"/>
      <c r="NKR42" s="5"/>
      <c r="NKS42" s="6"/>
      <c r="NKT42" s="10"/>
      <c r="NKU42" s="8"/>
      <c r="NKV42" s="8"/>
      <c r="NKW42" s="22"/>
      <c r="NKX42" s="23"/>
      <c r="NKY42" s="8"/>
      <c r="NKZ42" s="5"/>
      <c r="NLA42" s="6"/>
      <c r="NLB42" s="10"/>
      <c r="NLC42" s="8"/>
      <c r="NLD42" s="8"/>
      <c r="NLE42" s="22"/>
      <c r="NLF42" s="23"/>
      <c r="NLG42" s="8"/>
      <c r="NLH42" s="5"/>
      <c r="NLI42" s="6"/>
      <c r="NLJ42" s="10"/>
      <c r="NLK42" s="8"/>
      <c r="NLL42" s="8"/>
      <c r="NLM42" s="22"/>
      <c r="NLN42" s="23"/>
      <c r="NLO42" s="8"/>
      <c r="NLP42" s="5"/>
      <c r="NLQ42" s="6"/>
      <c r="NLR42" s="10"/>
      <c r="NLS42" s="8"/>
      <c r="NLT42" s="8"/>
      <c r="NLU42" s="22"/>
      <c r="NLV42" s="23"/>
      <c r="NLW42" s="8"/>
      <c r="NLX42" s="5"/>
      <c r="NLY42" s="6"/>
      <c r="NLZ42" s="10"/>
      <c r="NMA42" s="8"/>
      <c r="NMB42" s="8"/>
      <c r="NMC42" s="22"/>
      <c r="NMD42" s="23"/>
      <c r="NME42" s="8"/>
      <c r="NMF42" s="5"/>
      <c r="NMG42" s="6"/>
      <c r="NMH42" s="10"/>
      <c r="NMI42" s="8"/>
      <c r="NMJ42" s="8"/>
      <c r="NMK42" s="22"/>
      <c r="NML42" s="23"/>
      <c r="NMM42" s="8"/>
      <c r="NMN42" s="5"/>
      <c r="NMO42" s="6"/>
      <c r="NMP42" s="10"/>
      <c r="NMQ42" s="8"/>
      <c r="NMR42" s="8"/>
      <c r="NMS42" s="22"/>
      <c r="NMT42" s="23"/>
      <c r="NMU42" s="8"/>
      <c r="NMV42" s="5"/>
      <c r="NMW42" s="6"/>
      <c r="NMX42" s="10"/>
      <c r="NMY42" s="8"/>
      <c r="NMZ42" s="8"/>
      <c r="NNA42" s="22"/>
      <c r="NNB42" s="23"/>
      <c r="NNC42" s="8"/>
      <c r="NND42" s="5"/>
      <c r="NNE42" s="6"/>
      <c r="NNF42" s="10"/>
      <c r="NNG42" s="8"/>
      <c r="NNH42" s="8"/>
      <c r="NNI42" s="22"/>
      <c r="NNJ42" s="23"/>
      <c r="NNK42" s="8"/>
      <c r="NNL42" s="5"/>
      <c r="NNM42" s="6"/>
      <c r="NNN42" s="10"/>
      <c r="NNO42" s="8"/>
      <c r="NNP42" s="8"/>
      <c r="NNQ42" s="22"/>
      <c r="NNR42" s="23"/>
      <c r="NNS42" s="8"/>
      <c r="NNT42" s="5"/>
      <c r="NNU42" s="6"/>
      <c r="NNV42" s="10"/>
      <c r="NNW42" s="8"/>
      <c r="NNX42" s="8"/>
      <c r="NNY42" s="22"/>
      <c r="NNZ42" s="23"/>
      <c r="NOA42" s="8"/>
      <c r="NOB42" s="5"/>
      <c r="NOC42" s="6"/>
      <c r="NOD42" s="10"/>
      <c r="NOE42" s="8"/>
      <c r="NOF42" s="8"/>
      <c r="NOG42" s="22"/>
      <c r="NOH42" s="23"/>
      <c r="NOI42" s="8"/>
      <c r="NOJ42" s="5"/>
      <c r="NOK42" s="6"/>
      <c r="NOL42" s="10"/>
      <c r="NOM42" s="8"/>
      <c r="NON42" s="8"/>
      <c r="NOO42" s="22"/>
      <c r="NOP42" s="23"/>
      <c r="NOQ42" s="8"/>
      <c r="NOR42" s="5"/>
      <c r="NOS42" s="6"/>
      <c r="NOT42" s="10"/>
      <c r="NOU42" s="8"/>
      <c r="NOV42" s="8"/>
      <c r="NOW42" s="22"/>
      <c r="NOX42" s="23"/>
      <c r="NOY42" s="8"/>
      <c r="NOZ42" s="5"/>
      <c r="NPA42" s="6"/>
      <c r="NPB42" s="10"/>
      <c r="NPC42" s="8"/>
      <c r="NPD42" s="8"/>
      <c r="NPE42" s="22"/>
      <c r="NPF42" s="23"/>
      <c r="NPG42" s="8"/>
      <c r="NPH42" s="5"/>
      <c r="NPI42" s="6"/>
      <c r="NPJ42" s="10"/>
      <c r="NPK42" s="8"/>
      <c r="NPL42" s="8"/>
      <c r="NPM42" s="22"/>
      <c r="NPN42" s="23"/>
      <c r="NPO42" s="8"/>
      <c r="NPP42" s="5"/>
      <c r="NPQ42" s="6"/>
      <c r="NPR42" s="10"/>
      <c r="NPS42" s="8"/>
      <c r="NPT42" s="8"/>
      <c r="NPU42" s="22"/>
      <c r="NPV42" s="23"/>
      <c r="NPW42" s="8"/>
      <c r="NPX42" s="5"/>
      <c r="NPY42" s="6"/>
      <c r="NPZ42" s="10"/>
      <c r="NQA42" s="8"/>
      <c r="NQB42" s="8"/>
      <c r="NQC42" s="22"/>
      <c r="NQD42" s="23"/>
      <c r="NQE42" s="8"/>
      <c r="NQF42" s="5"/>
      <c r="NQG42" s="6"/>
      <c r="NQH42" s="10"/>
      <c r="NQI42" s="8"/>
      <c r="NQJ42" s="8"/>
      <c r="NQK42" s="22"/>
      <c r="NQL42" s="23"/>
      <c r="NQM42" s="8"/>
      <c r="NQN42" s="5"/>
      <c r="NQO42" s="6"/>
      <c r="NQP42" s="10"/>
      <c r="NQQ42" s="8"/>
      <c r="NQR42" s="8"/>
      <c r="NQS42" s="22"/>
      <c r="NQT42" s="23"/>
      <c r="NQU42" s="8"/>
      <c r="NQV42" s="5"/>
      <c r="NQW42" s="6"/>
      <c r="NQX42" s="10"/>
      <c r="NQY42" s="8"/>
      <c r="NQZ42" s="8"/>
      <c r="NRA42" s="22"/>
      <c r="NRB42" s="23"/>
      <c r="NRC42" s="8"/>
      <c r="NRD42" s="5"/>
      <c r="NRE42" s="6"/>
      <c r="NRF42" s="10"/>
      <c r="NRG42" s="8"/>
      <c r="NRH42" s="8"/>
      <c r="NRI42" s="22"/>
      <c r="NRJ42" s="23"/>
      <c r="NRK42" s="8"/>
      <c r="NRL42" s="5"/>
      <c r="NRM42" s="6"/>
      <c r="NRN42" s="10"/>
      <c r="NRO42" s="8"/>
      <c r="NRP42" s="8"/>
      <c r="NRQ42" s="22"/>
      <c r="NRR42" s="23"/>
      <c r="NRS42" s="8"/>
      <c r="NRT42" s="5"/>
      <c r="NRU42" s="6"/>
      <c r="NRV42" s="10"/>
      <c r="NRW42" s="8"/>
      <c r="NRX42" s="8"/>
      <c r="NRY42" s="22"/>
      <c r="NRZ42" s="23"/>
      <c r="NSA42" s="8"/>
      <c r="NSB42" s="5"/>
      <c r="NSC42" s="6"/>
      <c r="NSD42" s="10"/>
      <c r="NSE42" s="8"/>
      <c r="NSF42" s="8"/>
      <c r="NSG42" s="22"/>
      <c r="NSH42" s="23"/>
      <c r="NSI42" s="8"/>
      <c r="NSJ42" s="5"/>
      <c r="NSK42" s="6"/>
      <c r="NSL42" s="10"/>
      <c r="NSM42" s="8"/>
      <c r="NSN42" s="8"/>
      <c r="NSO42" s="22"/>
      <c r="NSP42" s="23"/>
      <c r="NSQ42" s="8"/>
      <c r="NSR42" s="5"/>
      <c r="NSS42" s="6"/>
      <c r="NST42" s="10"/>
      <c r="NSU42" s="8"/>
      <c r="NSV42" s="8"/>
      <c r="NSW42" s="22"/>
      <c r="NSX42" s="23"/>
      <c r="NSY42" s="8"/>
      <c r="NSZ42" s="5"/>
      <c r="NTA42" s="6"/>
      <c r="NTB42" s="10"/>
      <c r="NTC42" s="8"/>
      <c r="NTD42" s="8"/>
      <c r="NTE42" s="22"/>
      <c r="NTF42" s="23"/>
      <c r="NTG42" s="8"/>
      <c r="NTH42" s="5"/>
      <c r="NTI42" s="6"/>
      <c r="NTJ42" s="10"/>
      <c r="NTK42" s="8"/>
      <c r="NTL42" s="8"/>
      <c r="NTM42" s="22"/>
      <c r="NTN42" s="23"/>
      <c r="NTO42" s="8"/>
      <c r="NTP42" s="5"/>
      <c r="NTQ42" s="6"/>
      <c r="NTR42" s="10"/>
      <c r="NTS42" s="8"/>
      <c r="NTT42" s="8"/>
      <c r="NTU42" s="22"/>
      <c r="NTV42" s="23"/>
      <c r="NTW42" s="8"/>
      <c r="NTX42" s="5"/>
      <c r="NTY42" s="6"/>
      <c r="NTZ42" s="10"/>
      <c r="NUA42" s="8"/>
      <c r="NUB42" s="8"/>
      <c r="NUC42" s="22"/>
      <c r="NUD42" s="23"/>
      <c r="NUE42" s="8"/>
      <c r="NUF42" s="5"/>
      <c r="NUG42" s="6"/>
      <c r="NUH42" s="10"/>
      <c r="NUI42" s="8"/>
      <c r="NUJ42" s="8"/>
      <c r="NUK42" s="22"/>
      <c r="NUL42" s="23"/>
      <c r="NUM42" s="8"/>
      <c r="NUN42" s="5"/>
      <c r="NUO42" s="6"/>
      <c r="NUP42" s="10"/>
      <c r="NUQ42" s="8"/>
      <c r="NUR42" s="8"/>
      <c r="NUS42" s="22"/>
      <c r="NUT42" s="23"/>
      <c r="NUU42" s="8"/>
      <c r="NUV42" s="5"/>
      <c r="NUW42" s="6"/>
      <c r="NUX42" s="10"/>
      <c r="NUY42" s="8"/>
      <c r="NUZ42" s="8"/>
      <c r="NVA42" s="22"/>
      <c r="NVB42" s="23"/>
      <c r="NVC42" s="8"/>
      <c r="NVD42" s="5"/>
      <c r="NVE42" s="6"/>
      <c r="NVF42" s="10"/>
      <c r="NVG42" s="8"/>
      <c r="NVH42" s="8"/>
      <c r="NVI42" s="22"/>
      <c r="NVJ42" s="23"/>
      <c r="NVK42" s="8"/>
      <c r="NVL42" s="5"/>
      <c r="NVM42" s="6"/>
      <c r="NVN42" s="10"/>
      <c r="NVO42" s="8"/>
      <c r="NVP42" s="8"/>
      <c r="NVQ42" s="22"/>
      <c r="NVR42" s="23"/>
      <c r="NVS42" s="8"/>
      <c r="NVT42" s="5"/>
      <c r="NVU42" s="6"/>
      <c r="NVV42" s="10"/>
      <c r="NVW42" s="8"/>
      <c r="NVX42" s="8"/>
      <c r="NVY42" s="22"/>
      <c r="NVZ42" s="23"/>
      <c r="NWA42" s="8"/>
      <c r="NWB42" s="5"/>
      <c r="NWC42" s="6"/>
      <c r="NWD42" s="10"/>
      <c r="NWE42" s="8"/>
      <c r="NWF42" s="8"/>
      <c r="NWG42" s="22"/>
      <c r="NWH42" s="23"/>
      <c r="NWI42" s="8"/>
      <c r="NWJ42" s="5"/>
      <c r="NWK42" s="6"/>
      <c r="NWL42" s="10"/>
      <c r="NWM42" s="8"/>
      <c r="NWN42" s="8"/>
      <c r="NWO42" s="22"/>
      <c r="NWP42" s="23"/>
      <c r="NWQ42" s="8"/>
      <c r="NWR42" s="5"/>
      <c r="NWS42" s="6"/>
      <c r="NWT42" s="10"/>
      <c r="NWU42" s="8"/>
      <c r="NWV42" s="8"/>
      <c r="NWW42" s="22"/>
      <c r="NWX42" s="23"/>
      <c r="NWY42" s="8"/>
      <c r="NWZ42" s="5"/>
      <c r="NXA42" s="6"/>
      <c r="NXB42" s="10"/>
      <c r="NXC42" s="8"/>
      <c r="NXD42" s="8"/>
      <c r="NXE42" s="22"/>
      <c r="NXF42" s="23"/>
      <c r="NXG42" s="8"/>
      <c r="NXH42" s="5"/>
      <c r="NXI42" s="6"/>
      <c r="NXJ42" s="10"/>
      <c r="NXK42" s="8"/>
      <c r="NXL42" s="8"/>
      <c r="NXM42" s="22"/>
      <c r="NXN42" s="23"/>
      <c r="NXO42" s="8"/>
      <c r="NXP42" s="5"/>
      <c r="NXQ42" s="6"/>
      <c r="NXR42" s="10"/>
      <c r="NXS42" s="8"/>
      <c r="NXT42" s="8"/>
      <c r="NXU42" s="22"/>
      <c r="NXV42" s="23"/>
      <c r="NXW42" s="8"/>
      <c r="NXX42" s="5"/>
      <c r="NXY42" s="6"/>
      <c r="NXZ42" s="10"/>
      <c r="NYA42" s="8"/>
      <c r="NYB42" s="8"/>
      <c r="NYC42" s="22"/>
      <c r="NYD42" s="23"/>
      <c r="NYE42" s="8"/>
      <c r="NYF42" s="5"/>
      <c r="NYG42" s="6"/>
      <c r="NYH42" s="10"/>
      <c r="NYI42" s="8"/>
      <c r="NYJ42" s="8"/>
      <c r="NYK42" s="22"/>
      <c r="NYL42" s="23"/>
      <c r="NYM42" s="8"/>
      <c r="NYN42" s="5"/>
      <c r="NYO42" s="6"/>
      <c r="NYP42" s="10"/>
      <c r="NYQ42" s="8"/>
      <c r="NYR42" s="8"/>
      <c r="NYS42" s="22"/>
      <c r="NYT42" s="23"/>
      <c r="NYU42" s="8"/>
      <c r="NYV42" s="5"/>
      <c r="NYW42" s="6"/>
      <c r="NYX42" s="10"/>
      <c r="NYY42" s="8"/>
      <c r="NYZ42" s="8"/>
      <c r="NZA42" s="22"/>
      <c r="NZB42" s="23"/>
      <c r="NZC42" s="8"/>
      <c r="NZD42" s="5"/>
      <c r="NZE42" s="6"/>
      <c r="NZF42" s="10"/>
      <c r="NZG42" s="8"/>
      <c r="NZH42" s="8"/>
      <c r="NZI42" s="22"/>
      <c r="NZJ42" s="23"/>
      <c r="NZK42" s="8"/>
      <c r="NZL42" s="5"/>
      <c r="NZM42" s="6"/>
      <c r="NZN42" s="10"/>
      <c r="NZO42" s="8"/>
      <c r="NZP42" s="8"/>
      <c r="NZQ42" s="22"/>
      <c r="NZR42" s="23"/>
      <c r="NZS42" s="8"/>
      <c r="NZT42" s="5"/>
      <c r="NZU42" s="6"/>
      <c r="NZV42" s="10"/>
      <c r="NZW42" s="8"/>
      <c r="NZX42" s="8"/>
      <c r="NZY42" s="22"/>
      <c r="NZZ42" s="23"/>
      <c r="OAA42" s="8"/>
      <c r="OAB42" s="5"/>
      <c r="OAC42" s="6"/>
      <c r="OAD42" s="10"/>
      <c r="OAE42" s="8"/>
      <c r="OAF42" s="8"/>
      <c r="OAG42" s="22"/>
      <c r="OAH42" s="23"/>
      <c r="OAI42" s="8"/>
      <c r="OAJ42" s="5"/>
      <c r="OAK42" s="6"/>
      <c r="OAL42" s="10"/>
      <c r="OAM42" s="8"/>
      <c r="OAN42" s="8"/>
      <c r="OAO42" s="22"/>
      <c r="OAP42" s="23"/>
      <c r="OAQ42" s="8"/>
      <c r="OAR42" s="5"/>
      <c r="OAS42" s="6"/>
      <c r="OAT42" s="10"/>
      <c r="OAU42" s="8"/>
      <c r="OAV42" s="8"/>
      <c r="OAW42" s="22"/>
      <c r="OAX42" s="23"/>
      <c r="OAY42" s="8"/>
      <c r="OAZ42" s="5"/>
      <c r="OBA42" s="6"/>
      <c r="OBB42" s="10"/>
      <c r="OBC42" s="8"/>
      <c r="OBD42" s="8"/>
      <c r="OBE42" s="22"/>
      <c r="OBF42" s="23"/>
      <c r="OBG42" s="8"/>
      <c r="OBH42" s="5"/>
      <c r="OBI42" s="6"/>
      <c r="OBJ42" s="10"/>
      <c r="OBK42" s="8"/>
      <c r="OBL42" s="8"/>
      <c r="OBM42" s="22"/>
      <c r="OBN42" s="23"/>
      <c r="OBO42" s="8"/>
      <c r="OBP42" s="5"/>
      <c r="OBQ42" s="6"/>
      <c r="OBR42" s="10"/>
      <c r="OBS42" s="8"/>
      <c r="OBT42" s="8"/>
      <c r="OBU42" s="22"/>
      <c r="OBV42" s="23"/>
      <c r="OBW42" s="8"/>
      <c r="OBX42" s="5"/>
      <c r="OBY42" s="6"/>
      <c r="OBZ42" s="10"/>
      <c r="OCA42" s="8"/>
      <c r="OCB42" s="8"/>
      <c r="OCC42" s="22"/>
      <c r="OCD42" s="23"/>
      <c r="OCE42" s="8"/>
      <c r="OCF42" s="5"/>
      <c r="OCG42" s="6"/>
      <c r="OCH42" s="10"/>
      <c r="OCI42" s="8"/>
      <c r="OCJ42" s="8"/>
      <c r="OCK42" s="22"/>
      <c r="OCL42" s="23"/>
      <c r="OCM42" s="8"/>
      <c r="OCN42" s="5"/>
      <c r="OCO42" s="6"/>
      <c r="OCP42" s="10"/>
      <c r="OCQ42" s="8"/>
      <c r="OCR42" s="8"/>
      <c r="OCS42" s="22"/>
      <c r="OCT42" s="23"/>
      <c r="OCU42" s="8"/>
      <c r="OCV42" s="5"/>
      <c r="OCW42" s="6"/>
      <c r="OCX42" s="10"/>
      <c r="OCY42" s="8"/>
      <c r="OCZ42" s="8"/>
      <c r="ODA42" s="22"/>
      <c r="ODB42" s="23"/>
      <c r="ODC42" s="8"/>
      <c r="ODD42" s="5"/>
      <c r="ODE42" s="6"/>
      <c r="ODF42" s="10"/>
      <c r="ODG42" s="8"/>
      <c r="ODH42" s="8"/>
      <c r="ODI42" s="22"/>
      <c r="ODJ42" s="23"/>
      <c r="ODK42" s="8"/>
      <c r="ODL42" s="5"/>
      <c r="ODM42" s="6"/>
      <c r="ODN42" s="10"/>
      <c r="ODO42" s="8"/>
      <c r="ODP42" s="8"/>
      <c r="ODQ42" s="22"/>
      <c r="ODR42" s="23"/>
      <c r="ODS42" s="8"/>
      <c r="ODT42" s="5"/>
      <c r="ODU42" s="6"/>
      <c r="ODV42" s="10"/>
      <c r="ODW42" s="8"/>
      <c r="ODX42" s="8"/>
      <c r="ODY42" s="22"/>
      <c r="ODZ42" s="23"/>
      <c r="OEA42" s="8"/>
      <c r="OEB42" s="5"/>
      <c r="OEC42" s="6"/>
      <c r="OED42" s="10"/>
      <c r="OEE42" s="8"/>
      <c r="OEF42" s="8"/>
      <c r="OEG42" s="22"/>
      <c r="OEH42" s="23"/>
      <c r="OEI42" s="8"/>
      <c r="OEJ42" s="5"/>
      <c r="OEK42" s="6"/>
      <c r="OEL42" s="10"/>
      <c r="OEM42" s="8"/>
      <c r="OEN42" s="8"/>
      <c r="OEO42" s="22"/>
      <c r="OEP42" s="23"/>
      <c r="OEQ42" s="8"/>
      <c r="OER42" s="5"/>
      <c r="OES42" s="6"/>
      <c r="OET42" s="10"/>
      <c r="OEU42" s="8"/>
      <c r="OEV42" s="8"/>
      <c r="OEW42" s="22"/>
      <c r="OEX42" s="23"/>
      <c r="OEY42" s="8"/>
      <c r="OEZ42" s="5"/>
      <c r="OFA42" s="6"/>
      <c r="OFB42" s="10"/>
      <c r="OFC42" s="8"/>
      <c r="OFD42" s="8"/>
      <c r="OFE42" s="22"/>
      <c r="OFF42" s="23"/>
      <c r="OFG42" s="8"/>
      <c r="OFH42" s="5"/>
      <c r="OFI42" s="6"/>
      <c r="OFJ42" s="10"/>
      <c r="OFK42" s="8"/>
      <c r="OFL42" s="8"/>
      <c r="OFM42" s="22"/>
      <c r="OFN42" s="23"/>
      <c r="OFO42" s="8"/>
      <c r="OFP42" s="5"/>
      <c r="OFQ42" s="6"/>
      <c r="OFR42" s="10"/>
      <c r="OFS42" s="8"/>
      <c r="OFT42" s="8"/>
      <c r="OFU42" s="22"/>
      <c r="OFV42" s="23"/>
      <c r="OFW42" s="8"/>
      <c r="OFX42" s="5"/>
      <c r="OFY42" s="6"/>
      <c r="OFZ42" s="10"/>
      <c r="OGA42" s="8"/>
      <c r="OGB42" s="8"/>
      <c r="OGC42" s="22"/>
      <c r="OGD42" s="23"/>
      <c r="OGE42" s="8"/>
      <c r="OGF42" s="5"/>
      <c r="OGG42" s="6"/>
      <c r="OGH42" s="10"/>
      <c r="OGI42" s="8"/>
      <c r="OGJ42" s="8"/>
      <c r="OGK42" s="22"/>
      <c r="OGL42" s="23"/>
      <c r="OGM42" s="8"/>
      <c r="OGN42" s="5"/>
      <c r="OGO42" s="6"/>
      <c r="OGP42" s="10"/>
      <c r="OGQ42" s="8"/>
      <c r="OGR42" s="8"/>
      <c r="OGS42" s="22"/>
      <c r="OGT42" s="23"/>
      <c r="OGU42" s="8"/>
      <c r="OGV42" s="5"/>
      <c r="OGW42" s="6"/>
      <c r="OGX42" s="10"/>
      <c r="OGY42" s="8"/>
      <c r="OGZ42" s="8"/>
      <c r="OHA42" s="22"/>
      <c r="OHB42" s="23"/>
      <c r="OHC42" s="8"/>
      <c r="OHD42" s="5"/>
      <c r="OHE42" s="6"/>
      <c r="OHF42" s="10"/>
      <c r="OHG42" s="8"/>
      <c r="OHH42" s="8"/>
      <c r="OHI42" s="22"/>
      <c r="OHJ42" s="23"/>
      <c r="OHK42" s="8"/>
      <c r="OHL42" s="5"/>
      <c r="OHM42" s="6"/>
      <c r="OHN42" s="10"/>
      <c r="OHO42" s="8"/>
      <c r="OHP42" s="8"/>
      <c r="OHQ42" s="22"/>
      <c r="OHR42" s="23"/>
      <c r="OHS42" s="8"/>
      <c r="OHT42" s="5"/>
      <c r="OHU42" s="6"/>
      <c r="OHV42" s="10"/>
      <c r="OHW42" s="8"/>
      <c r="OHX42" s="8"/>
      <c r="OHY42" s="22"/>
      <c r="OHZ42" s="23"/>
      <c r="OIA42" s="8"/>
      <c r="OIB42" s="5"/>
      <c r="OIC42" s="6"/>
      <c r="OID42" s="10"/>
      <c r="OIE42" s="8"/>
      <c r="OIF42" s="8"/>
      <c r="OIG42" s="22"/>
      <c r="OIH42" s="23"/>
      <c r="OII42" s="8"/>
      <c r="OIJ42" s="5"/>
      <c r="OIK42" s="6"/>
      <c r="OIL42" s="10"/>
      <c r="OIM42" s="8"/>
      <c r="OIN42" s="8"/>
      <c r="OIO42" s="22"/>
      <c r="OIP42" s="23"/>
      <c r="OIQ42" s="8"/>
      <c r="OIR42" s="5"/>
      <c r="OIS42" s="6"/>
      <c r="OIT42" s="10"/>
      <c r="OIU42" s="8"/>
      <c r="OIV42" s="8"/>
      <c r="OIW42" s="22"/>
      <c r="OIX42" s="23"/>
      <c r="OIY42" s="8"/>
      <c r="OIZ42" s="5"/>
      <c r="OJA42" s="6"/>
      <c r="OJB42" s="10"/>
      <c r="OJC42" s="8"/>
      <c r="OJD42" s="8"/>
      <c r="OJE42" s="22"/>
      <c r="OJF42" s="23"/>
      <c r="OJG42" s="8"/>
      <c r="OJH42" s="5"/>
      <c r="OJI42" s="6"/>
      <c r="OJJ42" s="10"/>
      <c r="OJK42" s="8"/>
      <c r="OJL42" s="8"/>
      <c r="OJM42" s="22"/>
      <c r="OJN42" s="23"/>
      <c r="OJO42" s="8"/>
      <c r="OJP42" s="5"/>
      <c r="OJQ42" s="6"/>
      <c r="OJR42" s="10"/>
      <c r="OJS42" s="8"/>
      <c r="OJT42" s="8"/>
      <c r="OJU42" s="22"/>
      <c r="OJV42" s="23"/>
      <c r="OJW42" s="8"/>
      <c r="OJX42" s="5"/>
      <c r="OJY42" s="6"/>
      <c r="OJZ42" s="10"/>
      <c r="OKA42" s="8"/>
      <c r="OKB42" s="8"/>
      <c r="OKC42" s="22"/>
      <c r="OKD42" s="23"/>
      <c r="OKE42" s="8"/>
      <c r="OKF42" s="5"/>
      <c r="OKG42" s="6"/>
      <c r="OKH42" s="10"/>
      <c r="OKI42" s="8"/>
      <c r="OKJ42" s="8"/>
      <c r="OKK42" s="22"/>
      <c r="OKL42" s="23"/>
      <c r="OKM42" s="8"/>
      <c r="OKN42" s="5"/>
      <c r="OKO42" s="6"/>
      <c r="OKP42" s="10"/>
      <c r="OKQ42" s="8"/>
      <c r="OKR42" s="8"/>
      <c r="OKS42" s="22"/>
      <c r="OKT42" s="23"/>
      <c r="OKU42" s="8"/>
      <c r="OKV42" s="5"/>
      <c r="OKW42" s="6"/>
      <c r="OKX42" s="10"/>
      <c r="OKY42" s="8"/>
      <c r="OKZ42" s="8"/>
      <c r="OLA42" s="22"/>
      <c r="OLB42" s="23"/>
      <c r="OLC42" s="8"/>
      <c r="OLD42" s="5"/>
      <c r="OLE42" s="6"/>
      <c r="OLF42" s="10"/>
      <c r="OLG42" s="8"/>
      <c r="OLH42" s="8"/>
      <c r="OLI42" s="22"/>
      <c r="OLJ42" s="23"/>
      <c r="OLK42" s="8"/>
      <c r="OLL42" s="5"/>
      <c r="OLM42" s="6"/>
      <c r="OLN42" s="10"/>
      <c r="OLO42" s="8"/>
      <c r="OLP42" s="8"/>
      <c r="OLQ42" s="22"/>
      <c r="OLR42" s="23"/>
      <c r="OLS42" s="8"/>
      <c r="OLT42" s="5"/>
      <c r="OLU42" s="6"/>
      <c r="OLV42" s="10"/>
      <c r="OLW42" s="8"/>
      <c r="OLX42" s="8"/>
      <c r="OLY42" s="22"/>
      <c r="OLZ42" s="23"/>
      <c r="OMA42" s="8"/>
      <c r="OMB42" s="5"/>
      <c r="OMC42" s="6"/>
      <c r="OMD42" s="10"/>
      <c r="OME42" s="8"/>
      <c r="OMF42" s="8"/>
      <c r="OMG42" s="22"/>
      <c r="OMH42" s="23"/>
      <c r="OMI42" s="8"/>
      <c r="OMJ42" s="5"/>
      <c r="OMK42" s="6"/>
      <c r="OML42" s="10"/>
      <c r="OMM42" s="8"/>
      <c r="OMN42" s="8"/>
      <c r="OMO42" s="22"/>
      <c r="OMP42" s="23"/>
      <c r="OMQ42" s="8"/>
      <c r="OMR42" s="5"/>
      <c r="OMS42" s="6"/>
      <c r="OMT42" s="10"/>
      <c r="OMU42" s="8"/>
      <c r="OMV42" s="8"/>
      <c r="OMW42" s="22"/>
      <c r="OMX42" s="23"/>
      <c r="OMY42" s="8"/>
      <c r="OMZ42" s="5"/>
      <c r="ONA42" s="6"/>
      <c r="ONB42" s="10"/>
      <c r="ONC42" s="8"/>
      <c r="OND42" s="8"/>
      <c r="ONE42" s="22"/>
      <c r="ONF42" s="23"/>
      <c r="ONG42" s="8"/>
      <c r="ONH42" s="5"/>
      <c r="ONI42" s="6"/>
      <c r="ONJ42" s="10"/>
      <c r="ONK42" s="8"/>
      <c r="ONL42" s="8"/>
      <c r="ONM42" s="22"/>
      <c r="ONN42" s="23"/>
      <c r="ONO42" s="8"/>
      <c r="ONP42" s="5"/>
      <c r="ONQ42" s="6"/>
      <c r="ONR42" s="10"/>
      <c r="ONS42" s="8"/>
      <c r="ONT42" s="8"/>
      <c r="ONU42" s="22"/>
      <c r="ONV42" s="23"/>
      <c r="ONW42" s="8"/>
      <c r="ONX42" s="5"/>
      <c r="ONY42" s="6"/>
      <c r="ONZ42" s="10"/>
      <c r="OOA42" s="8"/>
      <c r="OOB42" s="8"/>
      <c r="OOC42" s="22"/>
      <c r="OOD42" s="23"/>
      <c r="OOE42" s="8"/>
      <c r="OOF42" s="5"/>
      <c r="OOG42" s="6"/>
      <c r="OOH42" s="10"/>
      <c r="OOI42" s="8"/>
      <c r="OOJ42" s="8"/>
      <c r="OOK42" s="22"/>
      <c r="OOL42" s="23"/>
      <c r="OOM42" s="8"/>
      <c r="OON42" s="5"/>
      <c r="OOO42" s="6"/>
      <c r="OOP42" s="10"/>
      <c r="OOQ42" s="8"/>
      <c r="OOR42" s="8"/>
      <c r="OOS42" s="22"/>
      <c r="OOT42" s="23"/>
      <c r="OOU42" s="8"/>
      <c r="OOV42" s="5"/>
      <c r="OOW42" s="6"/>
      <c r="OOX42" s="10"/>
      <c r="OOY42" s="8"/>
      <c r="OOZ42" s="8"/>
      <c r="OPA42" s="22"/>
      <c r="OPB42" s="23"/>
      <c r="OPC42" s="8"/>
      <c r="OPD42" s="5"/>
      <c r="OPE42" s="6"/>
      <c r="OPF42" s="10"/>
      <c r="OPG42" s="8"/>
      <c r="OPH42" s="8"/>
      <c r="OPI42" s="22"/>
      <c r="OPJ42" s="23"/>
      <c r="OPK42" s="8"/>
      <c r="OPL42" s="5"/>
      <c r="OPM42" s="6"/>
      <c r="OPN42" s="10"/>
      <c r="OPO42" s="8"/>
      <c r="OPP42" s="8"/>
      <c r="OPQ42" s="22"/>
      <c r="OPR42" s="23"/>
      <c r="OPS42" s="8"/>
      <c r="OPT42" s="5"/>
      <c r="OPU42" s="6"/>
      <c r="OPV42" s="10"/>
      <c r="OPW42" s="8"/>
      <c r="OPX42" s="8"/>
      <c r="OPY42" s="22"/>
      <c r="OPZ42" s="23"/>
      <c r="OQA42" s="8"/>
      <c r="OQB42" s="5"/>
      <c r="OQC42" s="6"/>
      <c r="OQD42" s="10"/>
      <c r="OQE42" s="8"/>
      <c r="OQF42" s="8"/>
      <c r="OQG42" s="22"/>
      <c r="OQH42" s="23"/>
      <c r="OQI42" s="8"/>
      <c r="OQJ42" s="5"/>
      <c r="OQK42" s="6"/>
      <c r="OQL42" s="10"/>
      <c r="OQM42" s="8"/>
      <c r="OQN42" s="8"/>
      <c r="OQO42" s="22"/>
      <c r="OQP42" s="23"/>
      <c r="OQQ42" s="8"/>
      <c r="OQR42" s="5"/>
      <c r="OQS42" s="6"/>
      <c r="OQT42" s="10"/>
      <c r="OQU42" s="8"/>
      <c r="OQV42" s="8"/>
      <c r="OQW42" s="22"/>
      <c r="OQX42" s="23"/>
      <c r="OQY42" s="8"/>
      <c r="OQZ42" s="5"/>
      <c r="ORA42" s="6"/>
      <c r="ORB42" s="10"/>
      <c r="ORC42" s="8"/>
      <c r="ORD42" s="8"/>
      <c r="ORE42" s="22"/>
      <c r="ORF42" s="23"/>
      <c r="ORG42" s="8"/>
      <c r="ORH42" s="5"/>
      <c r="ORI42" s="6"/>
      <c r="ORJ42" s="10"/>
      <c r="ORK42" s="8"/>
      <c r="ORL42" s="8"/>
      <c r="ORM42" s="22"/>
      <c r="ORN42" s="23"/>
      <c r="ORO42" s="8"/>
      <c r="ORP42" s="5"/>
      <c r="ORQ42" s="6"/>
      <c r="ORR42" s="10"/>
      <c r="ORS42" s="8"/>
      <c r="ORT42" s="8"/>
      <c r="ORU42" s="22"/>
      <c r="ORV42" s="23"/>
      <c r="ORW42" s="8"/>
      <c r="ORX42" s="5"/>
      <c r="ORY42" s="6"/>
      <c r="ORZ42" s="10"/>
      <c r="OSA42" s="8"/>
      <c r="OSB42" s="8"/>
      <c r="OSC42" s="22"/>
      <c r="OSD42" s="23"/>
      <c r="OSE42" s="8"/>
      <c r="OSF42" s="5"/>
      <c r="OSG42" s="6"/>
      <c r="OSH42" s="10"/>
      <c r="OSI42" s="8"/>
      <c r="OSJ42" s="8"/>
      <c r="OSK42" s="22"/>
      <c r="OSL42" s="23"/>
      <c r="OSM42" s="8"/>
      <c r="OSN42" s="5"/>
      <c r="OSO42" s="6"/>
      <c r="OSP42" s="10"/>
      <c r="OSQ42" s="8"/>
      <c r="OSR42" s="8"/>
      <c r="OSS42" s="22"/>
      <c r="OST42" s="23"/>
      <c r="OSU42" s="8"/>
      <c r="OSV42" s="5"/>
      <c r="OSW42" s="6"/>
      <c r="OSX42" s="10"/>
      <c r="OSY42" s="8"/>
      <c r="OSZ42" s="8"/>
      <c r="OTA42" s="22"/>
      <c r="OTB42" s="23"/>
      <c r="OTC42" s="8"/>
      <c r="OTD42" s="5"/>
      <c r="OTE42" s="6"/>
      <c r="OTF42" s="10"/>
      <c r="OTG42" s="8"/>
      <c r="OTH42" s="8"/>
      <c r="OTI42" s="22"/>
      <c r="OTJ42" s="23"/>
      <c r="OTK42" s="8"/>
      <c r="OTL42" s="5"/>
      <c r="OTM42" s="6"/>
      <c r="OTN42" s="10"/>
      <c r="OTO42" s="8"/>
      <c r="OTP42" s="8"/>
      <c r="OTQ42" s="22"/>
      <c r="OTR42" s="23"/>
      <c r="OTS42" s="8"/>
      <c r="OTT42" s="5"/>
      <c r="OTU42" s="6"/>
      <c r="OTV42" s="10"/>
      <c r="OTW42" s="8"/>
      <c r="OTX42" s="8"/>
      <c r="OTY42" s="22"/>
      <c r="OTZ42" s="23"/>
      <c r="OUA42" s="8"/>
      <c r="OUB42" s="5"/>
      <c r="OUC42" s="6"/>
      <c r="OUD42" s="10"/>
      <c r="OUE42" s="8"/>
      <c r="OUF42" s="8"/>
      <c r="OUG42" s="22"/>
      <c r="OUH42" s="23"/>
      <c r="OUI42" s="8"/>
      <c r="OUJ42" s="5"/>
      <c r="OUK42" s="6"/>
      <c r="OUL42" s="10"/>
      <c r="OUM42" s="8"/>
      <c r="OUN42" s="8"/>
      <c r="OUO42" s="22"/>
      <c r="OUP42" s="23"/>
      <c r="OUQ42" s="8"/>
      <c r="OUR42" s="5"/>
      <c r="OUS42" s="6"/>
      <c r="OUT42" s="10"/>
      <c r="OUU42" s="8"/>
      <c r="OUV42" s="8"/>
      <c r="OUW42" s="22"/>
      <c r="OUX42" s="23"/>
      <c r="OUY42" s="8"/>
      <c r="OUZ42" s="5"/>
      <c r="OVA42" s="6"/>
      <c r="OVB42" s="10"/>
      <c r="OVC42" s="8"/>
      <c r="OVD42" s="8"/>
      <c r="OVE42" s="22"/>
      <c r="OVF42" s="23"/>
      <c r="OVG42" s="8"/>
      <c r="OVH42" s="5"/>
      <c r="OVI42" s="6"/>
      <c r="OVJ42" s="10"/>
      <c r="OVK42" s="8"/>
      <c r="OVL42" s="8"/>
      <c r="OVM42" s="22"/>
      <c r="OVN42" s="23"/>
      <c r="OVO42" s="8"/>
      <c r="OVP42" s="5"/>
      <c r="OVQ42" s="6"/>
      <c r="OVR42" s="10"/>
      <c r="OVS42" s="8"/>
      <c r="OVT42" s="8"/>
      <c r="OVU42" s="22"/>
      <c r="OVV42" s="23"/>
      <c r="OVW42" s="8"/>
      <c r="OVX42" s="5"/>
      <c r="OVY42" s="6"/>
      <c r="OVZ42" s="10"/>
      <c r="OWA42" s="8"/>
      <c r="OWB42" s="8"/>
      <c r="OWC42" s="22"/>
      <c r="OWD42" s="23"/>
      <c r="OWE42" s="8"/>
      <c r="OWF42" s="5"/>
      <c r="OWG42" s="6"/>
      <c r="OWH42" s="10"/>
      <c r="OWI42" s="8"/>
      <c r="OWJ42" s="8"/>
      <c r="OWK42" s="22"/>
      <c r="OWL42" s="23"/>
      <c r="OWM42" s="8"/>
      <c r="OWN42" s="5"/>
      <c r="OWO42" s="6"/>
      <c r="OWP42" s="10"/>
      <c r="OWQ42" s="8"/>
      <c r="OWR42" s="8"/>
      <c r="OWS42" s="22"/>
      <c r="OWT42" s="23"/>
      <c r="OWU42" s="8"/>
      <c r="OWV42" s="5"/>
      <c r="OWW42" s="6"/>
      <c r="OWX42" s="10"/>
      <c r="OWY42" s="8"/>
      <c r="OWZ42" s="8"/>
      <c r="OXA42" s="22"/>
      <c r="OXB42" s="23"/>
      <c r="OXC42" s="8"/>
      <c r="OXD42" s="5"/>
      <c r="OXE42" s="6"/>
      <c r="OXF42" s="10"/>
      <c r="OXG42" s="8"/>
      <c r="OXH42" s="8"/>
      <c r="OXI42" s="22"/>
      <c r="OXJ42" s="23"/>
      <c r="OXK42" s="8"/>
      <c r="OXL42" s="5"/>
      <c r="OXM42" s="6"/>
      <c r="OXN42" s="10"/>
      <c r="OXO42" s="8"/>
      <c r="OXP42" s="8"/>
      <c r="OXQ42" s="22"/>
      <c r="OXR42" s="23"/>
      <c r="OXS42" s="8"/>
      <c r="OXT42" s="5"/>
      <c r="OXU42" s="6"/>
      <c r="OXV42" s="10"/>
      <c r="OXW42" s="8"/>
      <c r="OXX42" s="8"/>
      <c r="OXY42" s="22"/>
      <c r="OXZ42" s="23"/>
      <c r="OYA42" s="8"/>
      <c r="OYB42" s="5"/>
      <c r="OYC42" s="6"/>
      <c r="OYD42" s="10"/>
      <c r="OYE42" s="8"/>
      <c r="OYF42" s="8"/>
      <c r="OYG42" s="22"/>
      <c r="OYH42" s="23"/>
      <c r="OYI42" s="8"/>
      <c r="OYJ42" s="5"/>
      <c r="OYK42" s="6"/>
      <c r="OYL42" s="10"/>
      <c r="OYM42" s="8"/>
      <c r="OYN42" s="8"/>
      <c r="OYO42" s="22"/>
      <c r="OYP42" s="23"/>
      <c r="OYQ42" s="8"/>
      <c r="OYR42" s="5"/>
      <c r="OYS42" s="6"/>
      <c r="OYT42" s="10"/>
      <c r="OYU42" s="8"/>
      <c r="OYV42" s="8"/>
      <c r="OYW42" s="22"/>
      <c r="OYX42" s="23"/>
      <c r="OYY42" s="8"/>
      <c r="OYZ42" s="5"/>
      <c r="OZA42" s="6"/>
      <c r="OZB42" s="10"/>
      <c r="OZC42" s="8"/>
      <c r="OZD42" s="8"/>
      <c r="OZE42" s="22"/>
      <c r="OZF42" s="23"/>
      <c r="OZG42" s="8"/>
      <c r="OZH42" s="5"/>
      <c r="OZI42" s="6"/>
      <c r="OZJ42" s="10"/>
      <c r="OZK42" s="8"/>
      <c r="OZL42" s="8"/>
      <c r="OZM42" s="22"/>
      <c r="OZN42" s="23"/>
      <c r="OZO42" s="8"/>
      <c r="OZP42" s="5"/>
      <c r="OZQ42" s="6"/>
      <c r="OZR42" s="10"/>
      <c r="OZS42" s="8"/>
      <c r="OZT42" s="8"/>
      <c r="OZU42" s="22"/>
      <c r="OZV42" s="23"/>
      <c r="OZW42" s="8"/>
      <c r="OZX42" s="5"/>
      <c r="OZY42" s="6"/>
      <c r="OZZ42" s="10"/>
      <c r="PAA42" s="8"/>
      <c r="PAB42" s="8"/>
      <c r="PAC42" s="22"/>
      <c r="PAD42" s="23"/>
      <c r="PAE42" s="8"/>
      <c r="PAF42" s="5"/>
      <c r="PAG42" s="6"/>
      <c r="PAH42" s="10"/>
      <c r="PAI42" s="8"/>
      <c r="PAJ42" s="8"/>
      <c r="PAK42" s="22"/>
      <c r="PAL42" s="23"/>
      <c r="PAM42" s="8"/>
      <c r="PAN42" s="5"/>
      <c r="PAO42" s="6"/>
      <c r="PAP42" s="10"/>
      <c r="PAQ42" s="8"/>
      <c r="PAR42" s="8"/>
      <c r="PAS42" s="22"/>
      <c r="PAT42" s="23"/>
      <c r="PAU42" s="8"/>
      <c r="PAV42" s="5"/>
      <c r="PAW42" s="6"/>
      <c r="PAX42" s="10"/>
      <c r="PAY42" s="8"/>
      <c r="PAZ42" s="8"/>
      <c r="PBA42" s="22"/>
      <c r="PBB42" s="23"/>
      <c r="PBC42" s="8"/>
      <c r="PBD42" s="5"/>
      <c r="PBE42" s="6"/>
      <c r="PBF42" s="10"/>
      <c r="PBG42" s="8"/>
      <c r="PBH42" s="8"/>
      <c r="PBI42" s="22"/>
      <c r="PBJ42" s="23"/>
      <c r="PBK42" s="8"/>
      <c r="PBL42" s="5"/>
      <c r="PBM42" s="6"/>
      <c r="PBN42" s="10"/>
      <c r="PBO42" s="8"/>
      <c r="PBP42" s="8"/>
      <c r="PBQ42" s="22"/>
      <c r="PBR42" s="23"/>
      <c r="PBS42" s="8"/>
      <c r="PBT42" s="5"/>
      <c r="PBU42" s="6"/>
      <c r="PBV42" s="10"/>
      <c r="PBW42" s="8"/>
      <c r="PBX42" s="8"/>
      <c r="PBY42" s="22"/>
      <c r="PBZ42" s="23"/>
      <c r="PCA42" s="8"/>
      <c r="PCB42" s="5"/>
      <c r="PCC42" s="6"/>
      <c r="PCD42" s="10"/>
      <c r="PCE42" s="8"/>
      <c r="PCF42" s="8"/>
      <c r="PCG42" s="22"/>
      <c r="PCH42" s="23"/>
      <c r="PCI42" s="8"/>
      <c r="PCJ42" s="5"/>
      <c r="PCK42" s="6"/>
      <c r="PCL42" s="10"/>
      <c r="PCM42" s="8"/>
      <c r="PCN42" s="8"/>
      <c r="PCO42" s="22"/>
      <c r="PCP42" s="23"/>
      <c r="PCQ42" s="8"/>
      <c r="PCR42" s="5"/>
      <c r="PCS42" s="6"/>
      <c r="PCT42" s="10"/>
      <c r="PCU42" s="8"/>
      <c r="PCV42" s="8"/>
      <c r="PCW42" s="22"/>
      <c r="PCX42" s="23"/>
      <c r="PCY42" s="8"/>
      <c r="PCZ42" s="5"/>
      <c r="PDA42" s="6"/>
      <c r="PDB42" s="10"/>
      <c r="PDC42" s="8"/>
      <c r="PDD42" s="8"/>
      <c r="PDE42" s="22"/>
      <c r="PDF42" s="23"/>
      <c r="PDG42" s="8"/>
      <c r="PDH42" s="5"/>
      <c r="PDI42" s="6"/>
      <c r="PDJ42" s="10"/>
      <c r="PDK42" s="8"/>
      <c r="PDL42" s="8"/>
      <c r="PDM42" s="22"/>
      <c r="PDN42" s="23"/>
      <c r="PDO42" s="8"/>
      <c r="PDP42" s="5"/>
      <c r="PDQ42" s="6"/>
      <c r="PDR42" s="10"/>
      <c r="PDS42" s="8"/>
      <c r="PDT42" s="8"/>
      <c r="PDU42" s="22"/>
      <c r="PDV42" s="23"/>
      <c r="PDW42" s="8"/>
      <c r="PDX42" s="5"/>
      <c r="PDY42" s="6"/>
      <c r="PDZ42" s="10"/>
      <c r="PEA42" s="8"/>
      <c r="PEB42" s="8"/>
      <c r="PEC42" s="22"/>
      <c r="PED42" s="23"/>
      <c r="PEE42" s="8"/>
      <c r="PEF42" s="5"/>
      <c r="PEG42" s="6"/>
      <c r="PEH42" s="10"/>
      <c r="PEI42" s="8"/>
      <c r="PEJ42" s="8"/>
      <c r="PEK42" s="22"/>
      <c r="PEL42" s="23"/>
      <c r="PEM42" s="8"/>
      <c r="PEN42" s="5"/>
      <c r="PEO42" s="6"/>
      <c r="PEP42" s="10"/>
      <c r="PEQ42" s="8"/>
      <c r="PER42" s="8"/>
      <c r="PES42" s="22"/>
      <c r="PET42" s="23"/>
      <c r="PEU42" s="8"/>
      <c r="PEV42" s="5"/>
      <c r="PEW42" s="6"/>
      <c r="PEX42" s="10"/>
      <c r="PEY42" s="8"/>
      <c r="PEZ42" s="8"/>
      <c r="PFA42" s="22"/>
      <c r="PFB42" s="23"/>
      <c r="PFC42" s="8"/>
      <c r="PFD42" s="5"/>
      <c r="PFE42" s="6"/>
      <c r="PFF42" s="10"/>
      <c r="PFG42" s="8"/>
      <c r="PFH42" s="8"/>
      <c r="PFI42" s="22"/>
      <c r="PFJ42" s="23"/>
      <c r="PFK42" s="8"/>
      <c r="PFL42" s="5"/>
      <c r="PFM42" s="6"/>
      <c r="PFN42" s="10"/>
      <c r="PFO42" s="8"/>
      <c r="PFP42" s="8"/>
      <c r="PFQ42" s="22"/>
      <c r="PFR42" s="23"/>
      <c r="PFS42" s="8"/>
      <c r="PFT42" s="5"/>
      <c r="PFU42" s="6"/>
      <c r="PFV42" s="10"/>
      <c r="PFW42" s="8"/>
      <c r="PFX42" s="8"/>
      <c r="PFY42" s="22"/>
      <c r="PFZ42" s="23"/>
      <c r="PGA42" s="8"/>
      <c r="PGB42" s="5"/>
      <c r="PGC42" s="6"/>
      <c r="PGD42" s="10"/>
      <c r="PGE42" s="8"/>
      <c r="PGF42" s="8"/>
      <c r="PGG42" s="22"/>
      <c r="PGH42" s="23"/>
      <c r="PGI42" s="8"/>
      <c r="PGJ42" s="5"/>
      <c r="PGK42" s="6"/>
      <c r="PGL42" s="10"/>
      <c r="PGM42" s="8"/>
      <c r="PGN42" s="8"/>
      <c r="PGO42" s="22"/>
      <c r="PGP42" s="23"/>
      <c r="PGQ42" s="8"/>
      <c r="PGR42" s="5"/>
      <c r="PGS42" s="6"/>
      <c r="PGT42" s="10"/>
      <c r="PGU42" s="8"/>
      <c r="PGV42" s="8"/>
      <c r="PGW42" s="22"/>
      <c r="PGX42" s="23"/>
      <c r="PGY42" s="8"/>
      <c r="PGZ42" s="5"/>
      <c r="PHA42" s="6"/>
      <c r="PHB42" s="10"/>
      <c r="PHC42" s="8"/>
      <c r="PHD42" s="8"/>
      <c r="PHE42" s="22"/>
      <c r="PHF42" s="23"/>
      <c r="PHG42" s="8"/>
      <c r="PHH42" s="5"/>
      <c r="PHI42" s="6"/>
      <c r="PHJ42" s="10"/>
      <c r="PHK42" s="8"/>
      <c r="PHL42" s="8"/>
      <c r="PHM42" s="22"/>
      <c r="PHN42" s="23"/>
      <c r="PHO42" s="8"/>
      <c r="PHP42" s="5"/>
      <c r="PHQ42" s="6"/>
      <c r="PHR42" s="10"/>
      <c r="PHS42" s="8"/>
      <c r="PHT42" s="8"/>
      <c r="PHU42" s="22"/>
      <c r="PHV42" s="23"/>
      <c r="PHW42" s="8"/>
      <c r="PHX42" s="5"/>
      <c r="PHY42" s="6"/>
      <c r="PHZ42" s="10"/>
      <c r="PIA42" s="8"/>
      <c r="PIB42" s="8"/>
      <c r="PIC42" s="22"/>
      <c r="PID42" s="23"/>
      <c r="PIE42" s="8"/>
      <c r="PIF42" s="5"/>
      <c r="PIG42" s="6"/>
      <c r="PIH42" s="10"/>
      <c r="PII42" s="8"/>
      <c r="PIJ42" s="8"/>
      <c r="PIK42" s="22"/>
      <c r="PIL42" s="23"/>
      <c r="PIM42" s="8"/>
      <c r="PIN42" s="5"/>
      <c r="PIO42" s="6"/>
      <c r="PIP42" s="10"/>
      <c r="PIQ42" s="8"/>
      <c r="PIR42" s="8"/>
      <c r="PIS42" s="22"/>
      <c r="PIT42" s="23"/>
      <c r="PIU42" s="8"/>
      <c r="PIV42" s="5"/>
      <c r="PIW42" s="6"/>
      <c r="PIX42" s="10"/>
      <c r="PIY42" s="8"/>
      <c r="PIZ42" s="8"/>
      <c r="PJA42" s="22"/>
      <c r="PJB42" s="23"/>
      <c r="PJC42" s="8"/>
      <c r="PJD42" s="5"/>
      <c r="PJE42" s="6"/>
      <c r="PJF42" s="10"/>
      <c r="PJG42" s="8"/>
      <c r="PJH42" s="8"/>
      <c r="PJI42" s="22"/>
      <c r="PJJ42" s="23"/>
      <c r="PJK42" s="8"/>
      <c r="PJL42" s="5"/>
      <c r="PJM42" s="6"/>
      <c r="PJN42" s="10"/>
      <c r="PJO42" s="8"/>
      <c r="PJP42" s="8"/>
      <c r="PJQ42" s="22"/>
      <c r="PJR42" s="23"/>
      <c r="PJS42" s="8"/>
      <c r="PJT42" s="5"/>
      <c r="PJU42" s="6"/>
      <c r="PJV42" s="10"/>
      <c r="PJW42" s="8"/>
      <c r="PJX42" s="8"/>
      <c r="PJY42" s="22"/>
      <c r="PJZ42" s="23"/>
      <c r="PKA42" s="8"/>
      <c r="PKB42" s="5"/>
      <c r="PKC42" s="6"/>
      <c r="PKD42" s="10"/>
      <c r="PKE42" s="8"/>
      <c r="PKF42" s="8"/>
      <c r="PKG42" s="22"/>
      <c r="PKH42" s="23"/>
      <c r="PKI42" s="8"/>
      <c r="PKJ42" s="5"/>
      <c r="PKK42" s="6"/>
      <c r="PKL42" s="10"/>
      <c r="PKM42" s="8"/>
      <c r="PKN42" s="8"/>
      <c r="PKO42" s="22"/>
      <c r="PKP42" s="23"/>
      <c r="PKQ42" s="8"/>
      <c r="PKR42" s="5"/>
      <c r="PKS42" s="6"/>
      <c r="PKT42" s="10"/>
      <c r="PKU42" s="8"/>
      <c r="PKV42" s="8"/>
      <c r="PKW42" s="22"/>
      <c r="PKX42" s="23"/>
      <c r="PKY42" s="8"/>
      <c r="PKZ42" s="5"/>
      <c r="PLA42" s="6"/>
      <c r="PLB42" s="10"/>
      <c r="PLC42" s="8"/>
      <c r="PLD42" s="8"/>
      <c r="PLE42" s="22"/>
      <c r="PLF42" s="23"/>
      <c r="PLG42" s="8"/>
      <c r="PLH42" s="5"/>
      <c r="PLI42" s="6"/>
      <c r="PLJ42" s="10"/>
      <c r="PLK42" s="8"/>
      <c r="PLL42" s="8"/>
      <c r="PLM42" s="22"/>
      <c r="PLN42" s="23"/>
      <c r="PLO42" s="8"/>
      <c r="PLP42" s="5"/>
      <c r="PLQ42" s="6"/>
      <c r="PLR42" s="10"/>
      <c r="PLS42" s="8"/>
      <c r="PLT42" s="8"/>
      <c r="PLU42" s="22"/>
      <c r="PLV42" s="23"/>
      <c r="PLW42" s="8"/>
      <c r="PLX42" s="5"/>
      <c r="PLY42" s="6"/>
      <c r="PLZ42" s="10"/>
      <c r="PMA42" s="8"/>
      <c r="PMB42" s="8"/>
      <c r="PMC42" s="22"/>
      <c r="PMD42" s="23"/>
      <c r="PME42" s="8"/>
      <c r="PMF42" s="5"/>
      <c r="PMG42" s="6"/>
      <c r="PMH42" s="10"/>
      <c r="PMI42" s="8"/>
      <c r="PMJ42" s="8"/>
      <c r="PMK42" s="22"/>
      <c r="PML42" s="23"/>
      <c r="PMM42" s="8"/>
      <c r="PMN42" s="5"/>
      <c r="PMO42" s="6"/>
      <c r="PMP42" s="10"/>
      <c r="PMQ42" s="8"/>
      <c r="PMR42" s="8"/>
      <c r="PMS42" s="22"/>
      <c r="PMT42" s="23"/>
      <c r="PMU42" s="8"/>
      <c r="PMV42" s="5"/>
      <c r="PMW42" s="6"/>
      <c r="PMX42" s="10"/>
      <c r="PMY42" s="8"/>
      <c r="PMZ42" s="8"/>
      <c r="PNA42" s="22"/>
      <c r="PNB42" s="23"/>
      <c r="PNC42" s="8"/>
      <c r="PND42" s="5"/>
      <c r="PNE42" s="6"/>
      <c r="PNF42" s="10"/>
      <c r="PNG42" s="8"/>
      <c r="PNH42" s="8"/>
      <c r="PNI42" s="22"/>
      <c r="PNJ42" s="23"/>
      <c r="PNK42" s="8"/>
      <c r="PNL42" s="5"/>
      <c r="PNM42" s="6"/>
      <c r="PNN42" s="10"/>
      <c r="PNO42" s="8"/>
      <c r="PNP42" s="8"/>
      <c r="PNQ42" s="22"/>
      <c r="PNR42" s="23"/>
      <c r="PNS42" s="8"/>
      <c r="PNT42" s="5"/>
      <c r="PNU42" s="6"/>
      <c r="PNV42" s="10"/>
      <c r="PNW42" s="8"/>
      <c r="PNX42" s="8"/>
      <c r="PNY42" s="22"/>
      <c r="PNZ42" s="23"/>
      <c r="POA42" s="8"/>
      <c r="POB42" s="5"/>
      <c r="POC42" s="6"/>
      <c r="POD42" s="10"/>
      <c r="POE42" s="8"/>
      <c r="POF42" s="8"/>
      <c r="POG42" s="22"/>
      <c r="POH42" s="23"/>
      <c r="POI42" s="8"/>
      <c r="POJ42" s="5"/>
      <c r="POK42" s="6"/>
      <c r="POL42" s="10"/>
      <c r="POM42" s="8"/>
      <c r="PON42" s="8"/>
      <c r="POO42" s="22"/>
      <c r="POP42" s="23"/>
      <c r="POQ42" s="8"/>
      <c r="POR42" s="5"/>
      <c r="POS42" s="6"/>
      <c r="POT42" s="10"/>
      <c r="POU42" s="8"/>
      <c r="POV42" s="8"/>
      <c r="POW42" s="22"/>
      <c r="POX42" s="23"/>
      <c r="POY42" s="8"/>
      <c r="POZ42" s="5"/>
      <c r="PPA42" s="6"/>
      <c r="PPB42" s="10"/>
      <c r="PPC42" s="8"/>
      <c r="PPD42" s="8"/>
      <c r="PPE42" s="22"/>
      <c r="PPF42" s="23"/>
      <c r="PPG42" s="8"/>
      <c r="PPH42" s="5"/>
      <c r="PPI42" s="6"/>
      <c r="PPJ42" s="10"/>
      <c r="PPK42" s="8"/>
      <c r="PPL42" s="8"/>
      <c r="PPM42" s="22"/>
      <c r="PPN42" s="23"/>
      <c r="PPO42" s="8"/>
      <c r="PPP42" s="5"/>
      <c r="PPQ42" s="6"/>
      <c r="PPR42" s="10"/>
      <c r="PPS42" s="8"/>
      <c r="PPT42" s="8"/>
      <c r="PPU42" s="22"/>
      <c r="PPV42" s="23"/>
      <c r="PPW42" s="8"/>
      <c r="PPX42" s="5"/>
      <c r="PPY42" s="6"/>
      <c r="PPZ42" s="10"/>
      <c r="PQA42" s="8"/>
      <c r="PQB42" s="8"/>
      <c r="PQC42" s="22"/>
      <c r="PQD42" s="23"/>
      <c r="PQE42" s="8"/>
      <c r="PQF42" s="5"/>
      <c r="PQG42" s="6"/>
      <c r="PQH42" s="10"/>
      <c r="PQI42" s="8"/>
      <c r="PQJ42" s="8"/>
      <c r="PQK42" s="22"/>
      <c r="PQL42" s="23"/>
      <c r="PQM42" s="8"/>
      <c r="PQN42" s="5"/>
      <c r="PQO42" s="6"/>
      <c r="PQP42" s="10"/>
      <c r="PQQ42" s="8"/>
      <c r="PQR42" s="8"/>
      <c r="PQS42" s="22"/>
      <c r="PQT42" s="23"/>
      <c r="PQU42" s="8"/>
      <c r="PQV42" s="5"/>
      <c r="PQW42" s="6"/>
      <c r="PQX42" s="10"/>
      <c r="PQY42" s="8"/>
      <c r="PQZ42" s="8"/>
      <c r="PRA42" s="22"/>
      <c r="PRB42" s="23"/>
      <c r="PRC42" s="8"/>
      <c r="PRD42" s="5"/>
      <c r="PRE42" s="6"/>
      <c r="PRF42" s="10"/>
      <c r="PRG42" s="8"/>
      <c r="PRH42" s="8"/>
      <c r="PRI42" s="22"/>
      <c r="PRJ42" s="23"/>
      <c r="PRK42" s="8"/>
      <c r="PRL42" s="5"/>
      <c r="PRM42" s="6"/>
      <c r="PRN42" s="10"/>
      <c r="PRO42" s="8"/>
      <c r="PRP42" s="8"/>
      <c r="PRQ42" s="22"/>
      <c r="PRR42" s="23"/>
      <c r="PRS42" s="8"/>
      <c r="PRT42" s="5"/>
      <c r="PRU42" s="6"/>
      <c r="PRV42" s="10"/>
      <c r="PRW42" s="8"/>
      <c r="PRX42" s="8"/>
      <c r="PRY42" s="22"/>
      <c r="PRZ42" s="23"/>
      <c r="PSA42" s="8"/>
      <c r="PSB42" s="5"/>
      <c r="PSC42" s="6"/>
      <c r="PSD42" s="10"/>
      <c r="PSE42" s="8"/>
      <c r="PSF42" s="8"/>
      <c r="PSG42" s="22"/>
      <c r="PSH42" s="23"/>
      <c r="PSI42" s="8"/>
      <c r="PSJ42" s="5"/>
      <c r="PSK42" s="6"/>
      <c r="PSL42" s="10"/>
      <c r="PSM42" s="8"/>
      <c r="PSN42" s="8"/>
      <c r="PSO42" s="22"/>
      <c r="PSP42" s="23"/>
      <c r="PSQ42" s="8"/>
      <c r="PSR42" s="5"/>
      <c r="PSS42" s="6"/>
      <c r="PST42" s="10"/>
      <c r="PSU42" s="8"/>
      <c r="PSV42" s="8"/>
      <c r="PSW42" s="22"/>
      <c r="PSX42" s="23"/>
      <c r="PSY42" s="8"/>
      <c r="PSZ42" s="5"/>
      <c r="PTA42" s="6"/>
      <c r="PTB42" s="10"/>
      <c r="PTC42" s="8"/>
      <c r="PTD42" s="8"/>
      <c r="PTE42" s="22"/>
      <c r="PTF42" s="23"/>
      <c r="PTG42" s="8"/>
      <c r="PTH42" s="5"/>
      <c r="PTI42" s="6"/>
      <c r="PTJ42" s="10"/>
      <c r="PTK42" s="8"/>
      <c r="PTL42" s="8"/>
      <c r="PTM42" s="22"/>
      <c r="PTN42" s="23"/>
      <c r="PTO42" s="8"/>
      <c r="PTP42" s="5"/>
      <c r="PTQ42" s="6"/>
      <c r="PTR42" s="10"/>
      <c r="PTS42" s="8"/>
      <c r="PTT42" s="8"/>
      <c r="PTU42" s="22"/>
      <c r="PTV42" s="23"/>
      <c r="PTW42" s="8"/>
      <c r="PTX42" s="5"/>
      <c r="PTY42" s="6"/>
      <c r="PTZ42" s="10"/>
      <c r="PUA42" s="8"/>
      <c r="PUB42" s="8"/>
      <c r="PUC42" s="22"/>
      <c r="PUD42" s="23"/>
      <c r="PUE42" s="8"/>
      <c r="PUF42" s="5"/>
      <c r="PUG42" s="6"/>
      <c r="PUH42" s="10"/>
      <c r="PUI42" s="8"/>
      <c r="PUJ42" s="8"/>
      <c r="PUK42" s="22"/>
      <c r="PUL42" s="23"/>
      <c r="PUM42" s="8"/>
      <c r="PUN42" s="5"/>
      <c r="PUO42" s="6"/>
      <c r="PUP42" s="10"/>
      <c r="PUQ42" s="8"/>
      <c r="PUR42" s="8"/>
      <c r="PUS42" s="22"/>
      <c r="PUT42" s="23"/>
      <c r="PUU42" s="8"/>
      <c r="PUV42" s="5"/>
      <c r="PUW42" s="6"/>
      <c r="PUX42" s="10"/>
      <c r="PUY42" s="8"/>
      <c r="PUZ42" s="8"/>
      <c r="PVA42" s="22"/>
      <c r="PVB42" s="23"/>
      <c r="PVC42" s="8"/>
      <c r="PVD42" s="5"/>
      <c r="PVE42" s="6"/>
      <c r="PVF42" s="10"/>
      <c r="PVG42" s="8"/>
      <c r="PVH42" s="8"/>
      <c r="PVI42" s="22"/>
      <c r="PVJ42" s="23"/>
      <c r="PVK42" s="8"/>
      <c r="PVL42" s="5"/>
      <c r="PVM42" s="6"/>
      <c r="PVN42" s="10"/>
      <c r="PVO42" s="8"/>
      <c r="PVP42" s="8"/>
      <c r="PVQ42" s="22"/>
      <c r="PVR42" s="23"/>
      <c r="PVS42" s="8"/>
      <c r="PVT42" s="5"/>
      <c r="PVU42" s="6"/>
      <c r="PVV42" s="10"/>
      <c r="PVW42" s="8"/>
      <c r="PVX42" s="8"/>
      <c r="PVY42" s="22"/>
      <c r="PVZ42" s="23"/>
      <c r="PWA42" s="8"/>
      <c r="PWB42" s="5"/>
      <c r="PWC42" s="6"/>
      <c r="PWD42" s="10"/>
      <c r="PWE42" s="8"/>
      <c r="PWF42" s="8"/>
      <c r="PWG42" s="22"/>
      <c r="PWH42" s="23"/>
      <c r="PWI42" s="8"/>
      <c r="PWJ42" s="5"/>
      <c r="PWK42" s="6"/>
      <c r="PWL42" s="10"/>
      <c r="PWM42" s="8"/>
      <c r="PWN42" s="8"/>
      <c r="PWO42" s="22"/>
      <c r="PWP42" s="23"/>
      <c r="PWQ42" s="8"/>
      <c r="PWR42" s="5"/>
      <c r="PWS42" s="6"/>
      <c r="PWT42" s="10"/>
      <c r="PWU42" s="8"/>
      <c r="PWV42" s="8"/>
      <c r="PWW42" s="22"/>
      <c r="PWX42" s="23"/>
      <c r="PWY42" s="8"/>
      <c r="PWZ42" s="5"/>
      <c r="PXA42" s="6"/>
      <c r="PXB42" s="10"/>
      <c r="PXC42" s="8"/>
      <c r="PXD42" s="8"/>
      <c r="PXE42" s="22"/>
      <c r="PXF42" s="23"/>
      <c r="PXG42" s="8"/>
      <c r="PXH42" s="5"/>
      <c r="PXI42" s="6"/>
      <c r="PXJ42" s="10"/>
      <c r="PXK42" s="8"/>
      <c r="PXL42" s="8"/>
      <c r="PXM42" s="22"/>
      <c r="PXN42" s="23"/>
      <c r="PXO42" s="8"/>
      <c r="PXP42" s="5"/>
      <c r="PXQ42" s="6"/>
      <c r="PXR42" s="10"/>
      <c r="PXS42" s="8"/>
      <c r="PXT42" s="8"/>
      <c r="PXU42" s="22"/>
      <c r="PXV42" s="23"/>
      <c r="PXW42" s="8"/>
      <c r="PXX42" s="5"/>
      <c r="PXY42" s="6"/>
      <c r="PXZ42" s="10"/>
      <c r="PYA42" s="8"/>
      <c r="PYB42" s="8"/>
      <c r="PYC42" s="22"/>
      <c r="PYD42" s="23"/>
      <c r="PYE42" s="8"/>
      <c r="PYF42" s="5"/>
      <c r="PYG42" s="6"/>
      <c r="PYH42" s="10"/>
      <c r="PYI42" s="8"/>
      <c r="PYJ42" s="8"/>
      <c r="PYK42" s="22"/>
      <c r="PYL42" s="23"/>
      <c r="PYM42" s="8"/>
      <c r="PYN42" s="5"/>
      <c r="PYO42" s="6"/>
      <c r="PYP42" s="10"/>
      <c r="PYQ42" s="8"/>
      <c r="PYR42" s="8"/>
      <c r="PYS42" s="22"/>
      <c r="PYT42" s="23"/>
      <c r="PYU42" s="8"/>
      <c r="PYV42" s="5"/>
      <c r="PYW42" s="6"/>
      <c r="PYX42" s="10"/>
      <c r="PYY42" s="8"/>
      <c r="PYZ42" s="8"/>
      <c r="PZA42" s="22"/>
      <c r="PZB42" s="23"/>
      <c r="PZC42" s="8"/>
      <c r="PZD42" s="5"/>
      <c r="PZE42" s="6"/>
      <c r="PZF42" s="10"/>
      <c r="PZG42" s="8"/>
      <c r="PZH42" s="8"/>
      <c r="PZI42" s="22"/>
      <c r="PZJ42" s="23"/>
      <c r="PZK42" s="8"/>
      <c r="PZL42" s="5"/>
      <c r="PZM42" s="6"/>
      <c r="PZN42" s="10"/>
      <c r="PZO42" s="8"/>
      <c r="PZP42" s="8"/>
      <c r="PZQ42" s="22"/>
      <c r="PZR42" s="23"/>
      <c r="PZS42" s="8"/>
      <c r="PZT42" s="5"/>
      <c r="PZU42" s="6"/>
      <c r="PZV42" s="10"/>
      <c r="PZW42" s="8"/>
      <c r="PZX42" s="8"/>
      <c r="PZY42" s="22"/>
      <c r="PZZ42" s="23"/>
      <c r="QAA42" s="8"/>
      <c r="QAB42" s="5"/>
      <c r="QAC42" s="6"/>
      <c r="QAD42" s="10"/>
      <c r="QAE42" s="8"/>
      <c r="QAF42" s="8"/>
      <c r="QAG42" s="22"/>
      <c r="QAH42" s="23"/>
      <c r="QAI42" s="8"/>
      <c r="QAJ42" s="5"/>
      <c r="QAK42" s="6"/>
      <c r="QAL42" s="10"/>
      <c r="QAM42" s="8"/>
      <c r="QAN42" s="8"/>
      <c r="QAO42" s="22"/>
      <c r="QAP42" s="23"/>
      <c r="QAQ42" s="8"/>
      <c r="QAR42" s="5"/>
      <c r="QAS42" s="6"/>
      <c r="QAT42" s="10"/>
      <c r="QAU42" s="8"/>
      <c r="QAV42" s="8"/>
      <c r="QAW42" s="22"/>
      <c r="QAX42" s="23"/>
      <c r="QAY42" s="8"/>
      <c r="QAZ42" s="5"/>
      <c r="QBA42" s="6"/>
      <c r="QBB42" s="10"/>
      <c r="QBC42" s="8"/>
      <c r="QBD42" s="8"/>
      <c r="QBE42" s="22"/>
      <c r="QBF42" s="23"/>
      <c r="QBG42" s="8"/>
      <c r="QBH42" s="5"/>
      <c r="QBI42" s="6"/>
      <c r="QBJ42" s="10"/>
      <c r="QBK42" s="8"/>
      <c r="QBL42" s="8"/>
      <c r="QBM42" s="22"/>
      <c r="QBN42" s="23"/>
      <c r="QBO42" s="8"/>
      <c r="QBP42" s="5"/>
      <c r="QBQ42" s="6"/>
      <c r="QBR42" s="10"/>
      <c r="QBS42" s="8"/>
      <c r="QBT42" s="8"/>
      <c r="QBU42" s="22"/>
      <c r="QBV42" s="23"/>
      <c r="QBW42" s="8"/>
      <c r="QBX42" s="5"/>
      <c r="QBY42" s="6"/>
      <c r="QBZ42" s="10"/>
      <c r="QCA42" s="8"/>
      <c r="QCB42" s="8"/>
      <c r="QCC42" s="22"/>
      <c r="QCD42" s="23"/>
      <c r="QCE42" s="8"/>
      <c r="QCF42" s="5"/>
      <c r="QCG42" s="6"/>
      <c r="QCH42" s="10"/>
      <c r="QCI42" s="8"/>
      <c r="QCJ42" s="8"/>
      <c r="QCK42" s="22"/>
      <c r="QCL42" s="23"/>
      <c r="QCM42" s="8"/>
      <c r="QCN42" s="5"/>
      <c r="QCO42" s="6"/>
      <c r="QCP42" s="10"/>
      <c r="QCQ42" s="8"/>
      <c r="QCR42" s="8"/>
      <c r="QCS42" s="22"/>
      <c r="QCT42" s="23"/>
      <c r="QCU42" s="8"/>
      <c r="QCV42" s="5"/>
      <c r="QCW42" s="6"/>
      <c r="QCX42" s="10"/>
      <c r="QCY42" s="8"/>
      <c r="QCZ42" s="8"/>
      <c r="QDA42" s="22"/>
      <c r="QDB42" s="23"/>
      <c r="QDC42" s="8"/>
      <c r="QDD42" s="5"/>
      <c r="QDE42" s="6"/>
      <c r="QDF42" s="10"/>
      <c r="QDG42" s="8"/>
      <c r="QDH42" s="8"/>
      <c r="QDI42" s="22"/>
      <c r="QDJ42" s="23"/>
      <c r="QDK42" s="8"/>
      <c r="QDL42" s="5"/>
      <c r="QDM42" s="6"/>
      <c r="QDN42" s="10"/>
      <c r="QDO42" s="8"/>
      <c r="QDP42" s="8"/>
      <c r="QDQ42" s="22"/>
      <c r="QDR42" s="23"/>
      <c r="QDS42" s="8"/>
      <c r="QDT42" s="5"/>
      <c r="QDU42" s="6"/>
      <c r="QDV42" s="10"/>
      <c r="QDW42" s="8"/>
      <c r="QDX42" s="8"/>
      <c r="QDY42" s="22"/>
      <c r="QDZ42" s="23"/>
      <c r="QEA42" s="8"/>
      <c r="QEB42" s="5"/>
      <c r="QEC42" s="6"/>
      <c r="QED42" s="10"/>
      <c r="QEE42" s="8"/>
      <c r="QEF42" s="8"/>
      <c r="QEG42" s="22"/>
      <c r="QEH42" s="23"/>
      <c r="QEI42" s="8"/>
      <c r="QEJ42" s="5"/>
      <c r="QEK42" s="6"/>
      <c r="QEL42" s="10"/>
      <c r="QEM42" s="8"/>
      <c r="QEN42" s="8"/>
      <c r="QEO42" s="22"/>
      <c r="QEP42" s="23"/>
      <c r="QEQ42" s="8"/>
      <c r="QER42" s="5"/>
      <c r="QES42" s="6"/>
      <c r="QET42" s="10"/>
      <c r="QEU42" s="8"/>
      <c r="QEV42" s="8"/>
      <c r="QEW42" s="22"/>
      <c r="QEX42" s="23"/>
      <c r="QEY42" s="8"/>
      <c r="QEZ42" s="5"/>
      <c r="QFA42" s="6"/>
      <c r="QFB42" s="10"/>
      <c r="QFC42" s="8"/>
      <c r="QFD42" s="8"/>
      <c r="QFE42" s="22"/>
      <c r="QFF42" s="23"/>
      <c r="QFG42" s="8"/>
      <c r="QFH42" s="5"/>
      <c r="QFI42" s="6"/>
      <c r="QFJ42" s="10"/>
      <c r="QFK42" s="8"/>
      <c r="QFL42" s="8"/>
      <c r="QFM42" s="22"/>
      <c r="QFN42" s="23"/>
      <c r="QFO42" s="8"/>
      <c r="QFP42" s="5"/>
      <c r="QFQ42" s="6"/>
      <c r="QFR42" s="10"/>
      <c r="QFS42" s="8"/>
      <c r="QFT42" s="8"/>
      <c r="QFU42" s="22"/>
      <c r="QFV42" s="23"/>
      <c r="QFW42" s="8"/>
      <c r="QFX42" s="5"/>
      <c r="QFY42" s="6"/>
      <c r="QFZ42" s="10"/>
      <c r="QGA42" s="8"/>
      <c r="QGB42" s="8"/>
      <c r="QGC42" s="22"/>
      <c r="QGD42" s="23"/>
      <c r="QGE42" s="8"/>
      <c r="QGF42" s="5"/>
      <c r="QGG42" s="6"/>
      <c r="QGH42" s="10"/>
      <c r="QGI42" s="8"/>
      <c r="QGJ42" s="8"/>
      <c r="QGK42" s="22"/>
      <c r="QGL42" s="23"/>
      <c r="QGM42" s="8"/>
      <c r="QGN42" s="5"/>
      <c r="QGO42" s="6"/>
      <c r="QGP42" s="10"/>
      <c r="QGQ42" s="8"/>
      <c r="QGR42" s="8"/>
      <c r="QGS42" s="22"/>
      <c r="QGT42" s="23"/>
      <c r="QGU42" s="8"/>
      <c r="QGV42" s="5"/>
      <c r="QGW42" s="6"/>
      <c r="QGX42" s="10"/>
      <c r="QGY42" s="8"/>
      <c r="QGZ42" s="8"/>
      <c r="QHA42" s="22"/>
      <c r="QHB42" s="23"/>
      <c r="QHC42" s="8"/>
      <c r="QHD42" s="5"/>
      <c r="QHE42" s="6"/>
      <c r="QHF42" s="10"/>
      <c r="QHG42" s="8"/>
      <c r="QHH42" s="8"/>
      <c r="QHI42" s="22"/>
      <c r="QHJ42" s="23"/>
      <c r="QHK42" s="8"/>
      <c r="QHL42" s="5"/>
      <c r="QHM42" s="6"/>
      <c r="QHN42" s="10"/>
      <c r="QHO42" s="8"/>
      <c r="QHP42" s="8"/>
      <c r="QHQ42" s="22"/>
      <c r="QHR42" s="23"/>
      <c r="QHS42" s="8"/>
      <c r="QHT42" s="5"/>
      <c r="QHU42" s="6"/>
      <c r="QHV42" s="10"/>
      <c r="QHW42" s="8"/>
      <c r="QHX42" s="8"/>
      <c r="QHY42" s="22"/>
      <c r="QHZ42" s="23"/>
      <c r="QIA42" s="8"/>
      <c r="QIB42" s="5"/>
      <c r="QIC42" s="6"/>
      <c r="QID42" s="10"/>
      <c r="QIE42" s="8"/>
      <c r="QIF42" s="8"/>
      <c r="QIG42" s="22"/>
      <c r="QIH42" s="23"/>
      <c r="QII42" s="8"/>
      <c r="QIJ42" s="5"/>
      <c r="QIK42" s="6"/>
      <c r="QIL42" s="10"/>
      <c r="QIM42" s="8"/>
      <c r="QIN42" s="8"/>
      <c r="QIO42" s="22"/>
      <c r="QIP42" s="23"/>
      <c r="QIQ42" s="8"/>
      <c r="QIR42" s="5"/>
      <c r="QIS42" s="6"/>
      <c r="QIT42" s="10"/>
      <c r="QIU42" s="8"/>
      <c r="QIV42" s="8"/>
      <c r="QIW42" s="22"/>
      <c r="QIX42" s="23"/>
      <c r="QIY42" s="8"/>
      <c r="QIZ42" s="5"/>
      <c r="QJA42" s="6"/>
      <c r="QJB42" s="10"/>
      <c r="QJC42" s="8"/>
      <c r="QJD42" s="8"/>
      <c r="QJE42" s="22"/>
      <c r="QJF42" s="23"/>
      <c r="QJG42" s="8"/>
      <c r="QJH42" s="5"/>
      <c r="QJI42" s="6"/>
      <c r="QJJ42" s="10"/>
      <c r="QJK42" s="8"/>
      <c r="QJL42" s="8"/>
      <c r="QJM42" s="22"/>
      <c r="QJN42" s="23"/>
      <c r="QJO42" s="8"/>
      <c r="QJP42" s="5"/>
      <c r="QJQ42" s="6"/>
      <c r="QJR42" s="10"/>
      <c r="QJS42" s="8"/>
      <c r="QJT42" s="8"/>
      <c r="QJU42" s="22"/>
      <c r="QJV42" s="23"/>
      <c r="QJW42" s="8"/>
      <c r="QJX42" s="5"/>
      <c r="QJY42" s="6"/>
      <c r="QJZ42" s="10"/>
      <c r="QKA42" s="8"/>
      <c r="QKB42" s="8"/>
      <c r="QKC42" s="22"/>
      <c r="QKD42" s="23"/>
      <c r="QKE42" s="8"/>
      <c r="QKF42" s="5"/>
      <c r="QKG42" s="6"/>
      <c r="QKH42" s="10"/>
      <c r="QKI42" s="8"/>
      <c r="QKJ42" s="8"/>
      <c r="QKK42" s="22"/>
      <c r="QKL42" s="23"/>
      <c r="QKM42" s="8"/>
      <c r="QKN42" s="5"/>
      <c r="QKO42" s="6"/>
      <c r="QKP42" s="10"/>
      <c r="QKQ42" s="8"/>
      <c r="QKR42" s="8"/>
      <c r="QKS42" s="22"/>
      <c r="QKT42" s="23"/>
      <c r="QKU42" s="8"/>
      <c r="QKV42" s="5"/>
      <c r="QKW42" s="6"/>
      <c r="QKX42" s="10"/>
      <c r="QKY42" s="8"/>
      <c r="QKZ42" s="8"/>
      <c r="QLA42" s="22"/>
      <c r="QLB42" s="23"/>
      <c r="QLC42" s="8"/>
      <c r="QLD42" s="5"/>
      <c r="QLE42" s="6"/>
      <c r="QLF42" s="10"/>
      <c r="QLG42" s="8"/>
      <c r="QLH42" s="8"/>
      <c r="QLI42" s="22"/>
      <c r="QLJ42" s="23"/>
      <c r="QLK42" s="8"/>
      <c r="QLL42" s="5"/>
      <c r="QLM42" s="6"/>
      <c r="QLN42" s="10"/>
      <c r="QLO42" s="8"/>
      <c r="QLP42" s="8"/>
      <c r="QLQ42" s="22"/>
      <c r="QLR42" s="23"/>
      <c r="QLS42" s="8"/>
      <c r="QLT42" s="5"/>
      <c r="QLU42" s="6"/>
      <c r="QLV42" s="10"/>
      <c r="QLW42" s="8"/>
      <c r="QLX42" s="8"/>
      <c r="QLY42" s="22"/>
      <c r="QLZ42" s="23"/>
      <c r="QMA42" s="8"/>
      <c r="QMB42" s="5"/>
      <c r="QMC42" s="6"/>
      <c r="QMD42" s="10"/>
      <c r="QME42" s="8"/>
      <c r="QMF42" s="8"/>
      <c r="QMG42" s="22"/>
      <c r="QMH42" s="23"/>
      <c r="QMI42" s="8"/>
      <c r="QMJ42" s="5"/>
      <c r="QMK42" s="6"/>
      <c r="QML42" s="10"/>
      <c r="QMM42" s="8"/>
      <c r="QMN42" s="8"/>
      <c r="QMO42" s="22"/>
      <c r="QMP42" s="23"/>
      <c r="QMQ42" s="8"/>
      <c r="QMR42" s="5"/>
      <c r="QMS42" s="6"/>
      <c r="QMT42" s="10"/>
      <c r="QMU42" s="8"/>
      <c r="QMV42" s="8"/>
      <c r="QMW42" s="22"/>
      <c r="QMX42" s="23"/>
      <c r="QMY42" s="8"/>
      <c r="QMZ42" s="5"/>
      <c r="QNA42" s="6"/>
      <c r="QNB42" s="10"/>
      <c r="QNC42" s="8"/>
      <c r="QND42" s="8"/>
      <c r="QNE42" s="22"/>
      <c r="QNF42" s="23"/>
      <c r="QNG42" s="8"/>
      <c r="QNH42" s="5"/>
      <c r="QNI42" s="6"/>
      <c r="QNJ42" s="10"/>
      <c r="QNK42" s="8"/>
      <c r="QNL42" s="8"/>
      <c r="QNM42" s="22"/>
      <c r="QNN42" s="23"/>
      <c r="QNO42" s="8"/>
      <c r="QNP42" s="5"/>
      <c r="QNQ42" s="6"/>
      <c r="QNR42" s="10"/>
      <c r="QNS42" s="8"/>
      <c r="QNT42" s="8"/>
      <c r="QNU42" s="22"/>
      <c r="QNV42" s="23"/>
      <c r="QNW42" s="8"/>
      <c r="QNX42" s="5"/>
      <c r="QNY42" s="6"/>
      <c r="QNZ42" s="10"/>
      <c r="QOA42" s="8"/>
      <c r="QOB42" s="8"/>
      <c r="QOC42" s="22"/>
      <c r="QOD42" s="23"/>
      <c r="QOE42" s="8"/>
      <c r="QOF42" s="5"/>
      <c r="QOG42" s="6"/>
      <c r="QOH42" s="10"/>
      <c r="QOI42" s="8"/>
      <c r="QOJ42" s="8"/>
      <c r="QOK42" s="22"/>
      <c r="QOL42" s="23"/>
      <c r="QOM42" s="8"/>
      <c r="QON42" s="5"/>
      <c r="QOO42" s="6"/>
      <c r="QOP42" s="10"/>
      <c r="QOQ42" s="8"/>
      <c r="QOR42" s="8"/>
      <c r="QOS42" s="22"/>
      <c r="QOT42" s="23"/>
      <c r="QOU42" s="8"/>
      <c r="QOV42" s="5"/>
      <c r="QOW42" s="6"/>
      <c r="QOX42" s="10"/>
      <c r="QOY42" s="8"/>
      <c r="QOZ42" s="8"/>
      <c r="QPA42" s="22"/>
      <c r="QPB42" s="23"/>
      <c r="QPC42" s="8"/>
      <c r="QPD42" s="5"/>
      <c r="QPE42" s="6"/>
      <c r="QPF42" s="10"/>
      <c r="QPG42" s="8"/>
      <c r="QPH42" s="8"/>
      <c r="QPI42" s="22"/>
      <c r="QPJ42" s="23"/>
      <c r="QPK42" s="8"/>
      <c r="QPL42" s="5"/>
      <c r="QPM42" s="6"/>
      <c r="QPN42" s="10"/>
      <c r="QPO42" s="8"/>
      <c r="QPP42" s="8"/>
      <c r="QPQ42" s="22"/>
      <c r="QPR42" s="23"/>
      <c r="QPS42" s="8"/>
      <c r="QPT42" s="5"/>
      <c r="QPU42" s="6"/>
      <c r="QPV42" s="10"/>
      <c r="QPW42" s="8"/>
      <c r="QPX42" s="8"/>
      <c r="QPY42" s="22"/>
      <c r="QPZ42" s="23"/>
      <c r="QQA42" s="8"/>
      <c r="QQB42" s="5"/>
      <c r="QQC42" s="6"/>
      <c r="QQD42" s="10"/>
      <c r="QQE42" s="8"/>
      <c r="QQF42" s="8"/>
      <c r="QQG42" s="22"/>
      <c r="QQH42" s="23"/>
      <c r="QQI42" s="8"/>
      <c r="QQJ42" s="5"/>
      <c r="QQK42" s="6"/>
      <c r="QQL42" s="10"/>
      <c r="QQM42" s="8"/>
      <c r="QQN42" s="8"/>
      <c r="QQO42" s="22"/>
      <c r="QQP42" s="23"/>
      <c r="QQQ42" s="8"/>
      <c r="QQR42" s="5"/>
      <c r="QQS42" s="6"/>
      <c r="QQT42" s="10"/>
      <c r="QQU42" s="8"/>
      <c r="QQV42" s="8"/>
      <c r="QQW42" s="22"/>
      <c r="QQX42" s="23"/>
      <c r="QQY42" s="8"/>
      <c r="QQZ42" s="5"/>
      <c r="QRA42" s="6"/>
      <c r="QRB42" s="10"/>
      <c r="QRC42" s="8"/>
      <c r="QRD42" s="8"/>
      <c r="QRE42" s="22"/>
      <c r="QRF42" s="23"/>
      <c r="QRG42" s="8"/>
      <c r="QRH42" s="5"/>
      <c r="QRI42" s="6"/>
      <c r="QRJ42" s="10"/>
      <c r="QRK42" s="8"/>
      <c r="QRL42" s="8"/>
      <c r="QRM42" s="22"/>
      <c r="QRN42" s="23"/>
      <c r="QRO42" s="8"/>
      <c r="QRP42" s="5"/>
      <c r="QRQ42" s="6"/>
      <c r="QRR42" s="10"/>
      <c r="QRS42" s="8"/>
      <c r="QRT42" s="8"/>
      <c r="QRU42" s="22"/>
      <c r="QRV42" s="23"/>
      <c r="QRW42" s="8"/>
      <c r="QRX42" s="5"/>
      <c r="QRY42" s="6"/>
      <c r="QRZ42" s="10"/>
      <c r="QSA42" s="8"/>
      <c r="QSB42" s="8"/>
      <c r="QSC42" s="22"/>
      <c r="QSD42" s="23"/>
      <c r="QSE42" s="8"/>
      <c r="QSF42" s="5"/>
      <c r="QSG42" s="6"/>
      <c r="QSH42" s="10"/>
      <c r="QSI42" s="8"/>
      <c r="QSJ42" s="8"/>
      <c r="QSK42" s="22"/>
      <c r="QSL42" s="23"/>
      <c r="QSM42" s="8"/>
      <c r="QSN42" s="5"/>
      <c r="QSO42" s="6"/>
      <c r="QSP42" s="10"/>
      <c r="QSQ42" s="8"/>
      <c r="QSR42" s="8"/>
      <c r="QSS42" s="22"/>
      <c r="QST42" s="23"/>
      <c r="QSU42" s="8"/>
      <c r="QSV42" s="5"/>
      <c r="QSW42" s="6"/>
      <c r="QSX42" s="10"/>
      <c r="QSY42" s="8"/>
      <c r="QSZ42" s="8"/>
      <c r="QTA42" s="22"/>
      <c r="QTB42" s="23"/>
      <c r="QTC42" s="8"/>
      <c r="QTD42" s="5"/>
      <c r="QTE42" s="6"/>
      <c r="QTF42" s="10"/>
      <c r="QTG42" s="8"/>
      <c r="QTH42" s="8"/>
      <c r="QTI42" s="22"/>
      <c r="QTJ42" s="23"/>
      <c r="QTK42" s="8"/>
      <c r="QTL42" s="5"/>
      <c r="QTM42" s="6"/>
      <c r="QTN42" s="10"/>
      <c r="QTO42" s="8"/>
      <c r="QTP42" s="8"/>
      <c r="QTQ42" s="22"/>
      <c r="QTR42" s="23"/>
      <c r="QTS42" s="8"/>
      <c r="QTT42" s="5"/>
      <c r="QTU42" s="6"/>
      <c r="QTV42" s="10"/>
      <c r="QTW42" s="8"/>
      <c r="QTX42" s="8"/>
      <c r="QTY42" s="22"/>
      <c r="QTZ42" s="23"/>
      <c r="QUA42" s="8"/>
      <c r="QUB42" s="5"/>
      <c r="QUC42" s="6"/>
      <c r="QUD42" s="10"/>
      <c r="QUE42" s="8"/>
      <c r="QUF42" s="8"/>
      <c r="QUG42" s="22"/>
      <c r="QUH42" s="23"/>
      <c r="QUI42" s="8"/>
      <c r="QUJ42" s="5"/>
      <c r="QUK42" s="6"/>
      <c r="QUL42" s="10"/>
      <c r="QUM42" s="8"/>
      <c r="QUN42" s="8"/>
      <c r="QUO42" s="22"/>
      <c r="QUP42" s="23"/>
      <c r="QUQ42" s="8"/>
      <c r="QUR42" s="5"/>
      <c r="QUS42" s="6"/>
      <c r="QUT42" s="10"/>
      <c r="QUU42" s="8"/>
      <c r="QUV42" s="8"/>
      <c r="QUW42" s="22"/>
      <c r="QUX42" s="23"/>
      <c r="QUY42" s="8"/>
      <c r="QUZ42" s="5"/>
      <c r="QVA42" s="6"/>
      <c r="QVB42" s="10"/>
      <c r="QVC42" s="8"/>
      <c r="QVD42" s="8"/>
      <c r="QVE42" s="22"/>
      <c r="QVF42" s="23"/>
      <c r="QVG42" s="8"/>
      <c r="QVH42" s="5"/>
      <c r="QVI42" s="6"/>
      <c r="QVJ42" s="10"/>
      <c r="QVK42" s="8"/>
      <c r="QVL42" s="8"/>
      <c r="QVM42" s="22"/>
      <c r="QVN42" s="23"/>
      <c r="QVO42" s="8"/>
      <c r="QVP42" s="5"/>
      <c r="QVQ42" s="6"/>
      <c r="QVR42" s="10"/>
      <c r="QVS42" s="8"/>
      <c r="QVT42" s="8"/>
      <c r="QVU42" s="22"/>
      <c r="QVV42" s="23"/>
      <c r="QVW42" s="8"/>
      <c r="QVX42" s="5"/>
      <c r="QVY42" s="6"/>
      <c r="QVZ42" s="10"/>
      <c r="QWA42" s="8"/>
      <c r="QWB42" s="8"/>
      <c r="QWC42" s="22"/>
      <c r="QWD42" s="23"/>
      <c r="QWE42" s="8"/>
      <c r="QWF42" s="5"/>
      <c r="QWG42" s="6"/>
      <c r="QWH42" s="10"/>
      <c r="QWI42" s="8"/>
      <c r="QWJ42" s="8"/>
      <c r="QWK42" s="22"/>
      <c r="QWL42" s="23"/>
      <c r="QWM42" s="8"/>
      <c r="QWN42" s="5"/>
      <c r="QWO42" s="6"/>
      <c r="QWP42" s="10"/>
      <c r="QWQ42" s="8"/>
      <c r="QWR42" s="8"/>
      <c r="QWS42" s="22"/>
      <c r="QWT42" s="23"/>
      <c r="QWU42" s="8"/>
      <c r="QWV42" s="5"/>
      <c r="QWW42" s="6"/>
      <c r="QWX42" s="10"/>
      <c r="QWY42" s="8"/>
      <c r="QWZ42" s="8"/>
      <c r="QXA42" s="22"/>
      <c r="QXB42" s="23"/>
      <c r="QXC42" s="8"/>
      <c r="QXD42" s="5"/>
      <c r="QXE42" s="6"/>
      <c r="QXF42" s="10"/>
      <c r="QXG42" s="8"/>
      <c r="QXH42" s="8"/>
      <c r="QXI42" s="22"/>
      <c r="QXJ42" s="23"/>
      <c r="QXK42" s="8"/>
      <c r="QXL42" s="5"/>
      <c r="QXM42" s="6"/>
      <c r="QXN42" s="10"/>
      <c r="QXO42" s="8"/>
      <c r="QXP42" s="8"/>
      <c r="QXQ42" s="22"/>
      <c r="QXR42" s="23"/>
      <c r="QXS42" s="8"/>
      <c r="QXT42" s="5"/>
      <c r="QXU42" s="6"/>
      <c r="QXV42" s="10"/>
      <c r="QXW42" s="8"/>
      <c r="QXX42" s="8"/>
      <c r="QXY42" s="22"/>
      <c r="QXZ42" s="23"/>
      <c r="QYA42" s="8"/>
      <c r="QYB42" s="5"/>
      <c r="QYC42" s="6"/>
      <c r="QYD42" s="10"/>
      <c r="QYE42" s="8"/>
      <c r="QYF42" s="8"/>
      <c r="QYG42" s="22"/>
      <c r="QYH42" s="23"/>
      <c r="QYI42" s="8"/>
      <c r="QYJ42" s="5"/>
      <c r="QYK42" s="6"/>
      <c r="QYL42" s="10"/>
      <c r="QYM42" s="8"/>
      <c r="QYN42" s="8"/>
      <c r="QYO42" s="22"/>
      <c r="QYP42" s="23"/>
      <c r="QYQ42" s="8"/>
      <c r="QYR42" s="5"/>
      <c r="QYS42" s="6"/>
      <c r="QYT42" s="10"/>
      <c r="QYU42" s="8"/>
      <c r="QYV42" s="8"/>
      <c r="QYW42" s="22"/>
      <c r="QYX42" s="23"/>
      <c r="QYY42" s="8"/>
      <c r="QYZ42" s="5"/>
      <c r="QZA42" s="6"/>
      <c r="QZB42" s="10"/>
      <c r="QZC42" s="8"/>
      <c r="QZD42" s="8"/>
      <c r="QZE42" s="22"/>
      <c r="QZF42" s="23"/>
      <c r="QZG42" s="8"/>
      <c r="QZH42" s="5"/>
      <c r="QZI42" s="6"/>
      <c r="QZJ42" s="10"/>
      <c r="QZK42" s="8"/>
      <c r="QZL42" s="8"/>
      <c r="QZM42" s="22"/>
      <c r="QZN42" s="23"/>
      <c r="QZO42" s="8"/>
      <c r="QZP42" s="5"/>
      <c r="QZQ42" s="6"/>
      <c r="QZR42" s="10"/>
      <c r="QZS42" s="8"/>
      <c r="QZT42" s="8"/>
      <c r="QZU42" s="22"/>
      <c r="QZV42" s="23"/>
      <c r="QZW42" s="8"/>
      <c r="QZX42" s="5"/>
      <c r="QZY42" s="6"/>
      <c r="QZZ42" s="10"/>
      <c r="RAA42" s="8"/>
      <c r="RAB42" s="8"/>
      <c r="RAC42" s="22"/>
      <c r="RAD42" s="23"/>
      <c r="RAE42" s="8"/>
      <c r="RAF42" s="5"/>
      <c r="RAG42" s="6"/>
      <c r="RAH42" s="10"/>
      <c r="RAI42" s="8"/>
      <c r="RAJ42" s="8"/>
      <c r="RAK42" s="22"/>
      <c r="RAL42" s="23"/>
      <c r="RAM42" s="8"/>
      <c r="RAN42" s="5"/>
      <c r="RAO42" s="6"/>
      <c r="RAP42" s="10"/>
      <c r="RAQ42" s="8"/>
      <c r="RAR42" s="8"/>
      <c r="RAS42" s="22"/>
      <c r="RAT42" s="23"/>
      <c r="RAU42" s="8"/>
      <c r="RAV42" s="5"/>
      <c r="RAW42" s="6"/>
      <c r="RAX42" s="10"/>
      <c r="RAY42" s="8"/>
      <c r="RAZ42" s="8"/>
      <c r="RBA42" s="22"/>
      <c r="RBB42" s="23"/>
      <c r="RBC42" s="8"/>
      <c r="RBD42" s="5"/>
      <c r="RBE42" s="6"/>
      <c r="RBF42" s="10"/>
      <c r="RBG42" s="8"/>
      <c r="RBH42" s="8"/>
      <c r="RBI42" s="22"/>
      <c r="RBJ42" s="23"/>
      <c r="RBK42" s="8"/>
      <c r="RBL42" s="5"/>
      <c r="RBM42" s="6"/>
      <c r="RBN42" s="10"/>
      <c r="RBO42" s="8"/>
      <c r="RBP42" s="8"/>
      <c r="RBQ42" s="22"/>
      <c r="RBR42" s="23"/>
      <c r="RBS42" s="8"/>
      <c r="RBT42" s="5"/>
      <c r="RBU42" s="6"/>
      <c r="RBV42" s="10"/>
      <c r="RBW42" s="8"/>
      <c r="RBX42" s="8"/>
      <c r="RBY42" s="22"/>
      <c r="RBZ42" s="23"/>
      <c r="RCA42" s="8"/>
      <c r="RCB42" s="5"/>
      <c r="RCC42" s="6"/>
      <c r="RCD42" s="10"/>
      <c r="RCE42" s="8"/>
      <c r="RCF42" s="8"/>
      <c r="RCG42" s="22"/>
      <c r="RCH42" s="23"/>
      <c r="RCI42" s="8"/>
      <c r="RCJ42" s="5"/>
      <c r="RCK42" s="6"/>
      <c r="RCL42" s="10"/>
      <c r="RCM42" s="8"/>
      <c r="RCN42" s="8"/>
      <c r="RCO42" s="22"/>
      <c r="RCP42" s="23"/>
      <c r="RCQ42" s="8"/>
      <c r="RCR42" s="5"/>
      <c r="RCS42" s="6"/>
      <c r="RCT42" s="10"/>
      <c r="RCU42" s="8"/>
      <c r="RCV42" s="8"/>
      <c r="RCW42" s="22"/>
      <c r="RCX42" s="23"/>
      <c r="RCY42" s="8"/>
      <c r="RCZ42" s="5"/>
      <c r="RDA42" s="6"/>
      <c r="RDB42" s="10"/>
      <c r="RDC42" s="8"/>
      <c r="RDD42" s="8"/>
      <c r="RDE42" s="22"/>
      <c r="RDF42" s="23"/>
      <c r="RDG42" s="8"/>
      <c r="RDH42" s="5"/>
      <c r="RDI42" s="6"/>
      <c r="RDJ42" s="10"/>
      <c r="RDK42" s="8"/>
      <c r="RDL42" s="8"/>
      <c r="RDM42" s="22"/>
      <c r="RDN42" s="23"/>
      <c r="RDO42" s="8"/>
      <c r="RDP42" s="5"/>
      <c r="RDQ42" s="6"/>
      <c r="RDR42" s="10"/>
      <c r="RDS42" s="8"/>
      <c r="RDT42" s="8"/>
      <c r="RDU42" s="22"/>
      <c r="RDV42" s="23"/>
      <c r="RDW42" s="8"/>
      <c r="RDX42" s="5"/>
      <c r="RDY42" s="6"/>
      <c r="RDZ42" s="10"/>
      <c r="REA42" s="8"/>
      <c r="REB42" s="8"/>
      <c r="REC42" s="22"/>
      <c r="RED42" s="23"/>
      <c r="REE42" s="8"/>
      <c r="REF42" s="5"/>
      <c r="REG42" s="6"/>
      <c r="REH42" s="10"/>
      <c r="REI42" s="8"/>
      <c r="REJ42" s="8"/>
      <c r="REK42" s="22"/>
      <c r="REL42" s="23"/>
      <c r="REM42" s="8"/>
      <c r="REN42" s="5"/>
      <c r="REO42" s="6"/>
      <c r="REP42" s="10"/>
      <c r="REQ42" s="8"/>
      <c r="RER42" s="8"/>
      <c r="RES42" s="22"/>
      <c r="RET42" s="23"/>
      <c r="REU42" s="8"/>
      <c r="REV42" s="5"/>
      <c r="REW42" s="6"/>
      <c r="REX42" s="10"/>
      <c r="REY42" s="8"/>
      <c r="REZ42" s="8"/>
      <c r="RFA42" s="22"/>
      <c r="RFB42" s="23"/>
      <c r="RFC42" s="8"/>
      <c r="RFD42" s="5"/>
      <c r="RFE42" s="6"/>
      <c r="RFF42" s="10"/>
      <c r="RFG42" s="8"/>
      <c r="RFH42" s="8"/>
      <c r="RFI42" s="22"/>
      <c r="RFJ42" s="23"/>
      <c r="RFK42" s="8"/>
      <c r="RFL42" s="5"/>
      <c r="RFM42" s="6"/>
      <c r="RFN42" s="10"/>
      <c r="RFO42" s="8"/>
      <c r="RFP42" s="8"/>
      <c r="RFQ42" s="22"/>
      <c r="RFR42" s="23"/>
      <c r="RFS42" s="8"/>
      <c r="RFT42" s="5"/>
      <c r="RFU42" s="6"/>
      <c r="RFV42" s="10"/>
      <c r="RFW42" s="8"/>
      <c r="RFX42" s="8"/>
      <c r="RFY42" s="22"/>
      <c r="RFZ42" s="23"/>
      <c r="RGA42" s="8"/>
      <c r="RGB42" s="5"/>
      <c r="RGC42" s="6"/>
      <c r="RGD42" s="10"/>
      <c r="RGE42" s="8"/>
      <c r="RGF42" s="8"/>
      <c r="RGG42" s="22"/>
      <c r="RGH42" s="23"/>
      <c r="RGI42" s="8"/>
      <c r="RGJ42" s="5"/>
      <c r="RGK42" s="6"/>
      <c r="RGL42" s="10"/>
      <c r="RGM42" s="8"/>
      <c r="RGN42" s="8"/>
      <c r="RGO42" s="22"/>
      <c r="RGP42" s="23"/>
      <c r="RGQ42" s="8"/>
      <c r="RGR42" s="5"/>
      <c r="RGS42" s="6"/>
      <c r="RGT42" s="10"/>
      <c r="RGU42" s="8"/>
      <c r="RGV42" s="8"/>
      <c r="RGW42" s="22"/>
      <c r="RGX42" s="23"/>
      <c r="RGY42" s="8"/>
      <c r="RGZ42" s="5"/>
      <c r="RHA42" s="6"/>
      <c r="RHB42" s="10"/>
      <c r="RHC42" s="8"/>
      <c r="RHD42" s="8"/>
      <c r="RHE42" s="22"/>
      <c r="RHF42" s="23"/>
      <c r="RHG42" s="8"/>
      <c r="RHH42" s="5"/>
      <c r="RHI42" s="6"/>
      <c r="RHJ42" s="10"/>
      <c r="RHK42" s="8"/>
      <c r="RHL42" s="8"/>
      <c r="RHM42" s="22"/>
      <c r="RHN42" s="23"/>
      <c r="RHO42" s="8"/>
      <c r="RHP42" s="5"/>
      <c r="RHQ42" s="6"/>
      <c r="RHR42" s="10"/>
      <c r="RHS42" s="8"/>
      <c r="RHT42" s="8"/>
      <c r="RHU42" s="22"/>
      <c r="RHV42" s="23"/>
      <c r="RHW42" s="8"/>
      <c r="RHX42" s="5"/>
      <c r="RHY42" s="6"/>
      <c r="RHZ42" s="10"/>
      <c r="RIA42" s="8"/>
      <c r="RIB42" s="8"/>
      <c r="RIC42" s="22"/>
      <c r="RID42" s="23"/>
      <c r="RIE42" s="8"/>
      <c r="RIF42" s="5"/>
      <c r="RIG42" s="6"/>
      <c r="RIH42" s="10"/>
      <c r="RII42" s="8"/>
      <c r="RIJ42" s="8"/>
      <c r="RIK42" s="22"/>
      <c r="RIL42" s="23"/>
      <c r="RIM42" s="8"/>
      <c r="RIN42" s="5"/>
      <c r="RIO42" s="6"/>
      <c r="RIP42" s="10"/>
      <c r="RIQ42" s="8"/>
      <c r="RIR42" s="8"/>
      <c r="RIS42" s="22"/>
      <c r="RIT42" s="23"/>
      <c r="RIU42" s="8"/>
      <c r="RIV42" s="5"/>
      <c r="RIW42" s="6"/>
      <c r="RIX42" s="10"/>
      <c r="RIY42" s="8"/>
      <c r="RIZ42" s="8"/>
      <c r="RJA42" s="22"/>
      <c r="RJB42" s="23"/>
      <c r="RJC42" s="8"/>
      <c r="RJD42" s="5"/>
      <c r="RJE42" s="6"/>
      <c r="RJF42" s="10"/>
      <c r="RJG42" s="8"/>
      <c r="RJH42" s="8"/>
      <c r="RJI42" s="22"/>
      <c r="RJJ42" s="23"/>
      <c r="RJK42" s="8"/>
      <c r="RJL42" s="5"/>
      <c r="RJM42" s="6"/>
      <c r="RJN42" s="10"/>
      <c r="RJO42" s="8"/>
      <c r="RJP42" s="8"/>
      <c r="RJQ42" s="22"/>
      <c r="RJR42" s="23"/>
      <c r="RJS42" s="8"/>
      <c r="RJT42" s="5"/>
      <c r="RJU42" s="6"/>
      <c r="RJV42" s="10"/>
      <c r="RJW42" s="8"/>
      <c r="RJX42" s="8"/>
      <c r="RJY42" s="22"/>
      <c r="RJZ42" s="23"/>
      <c r="RKA42" s="8"/>
      <c r="RKB42" s="5"/>
      <c r="RKC42" s="6"/>
      <c r="RKD42" s="10"/>
      <c r="RKE42" s="8"/>
      <c r="RKF42" s="8"/>
      <c r="RKG42" s="22"/>
      <c r="RKH42" s="23"/>
      <c r="RKI42" s="8"/>
      <c r="RKJ42" s="5"/>
      <c r="RKK42" s="6"/>
      <c r="RKL42" s="10"/>
      <c r="RKM42" s="8"/>
      <c r="RKN42" s="8"/>
      <c r="RKO42" s="22"/>
      <c r="RKP42" s="23"/>
      <c r="RKQ42" s="8"/>
      <c r="RKR42" s="5"/>
      <c r="RKS42" s="6"/>
      <c r="RKT42" s="10"/>
      <c r="RKU42" s="8"/>
      <c r="RKV42" s="8"/>
      <c r="RKW42" s="22"/>
      <c r="RKX42" s="23"/>
      <c r="RKY42" s="8"/>
      <c r="RKZ42" s="5"/>
      <c r="RLA42" s="6"/>
      <c r="RLB42" s="10"/>
      <c r="RLC42" s="8"/>
      <c r="RLD42" s="8"/>
      <c r="RLE42" s="22"/>
      <c r="RLF42" s="23"/>
      <c r="RLG42" s="8"/>
      <c r="RLH42" s="5"/>
      <c r="RLI42" s="6"/>
      <c r="RLJ42" s="10"/>
      <c r="RLK42" s="8"/>
      <c r="RLL42" s="8"/>
      <c r="RLM42" s="22"/>
      <c r="RLN42" s="23"/>
      <c r="RLO42" s="8"/>
      <c r="RLP42" s="5"/>
      <c r="RLQ42" s="6"/>
      <c r="RLR42" s="10"/>
      <c r="RLS42" s="8"/>
      <c r="RLT42" s="8"/>
      <c r="RLU42" s="22"/>
      <c r="RLV42" s="23"/>
      <c r="RLW42" s="8"/>
      <c r="RLX42" s="5"/>
      <c r="RLY42" s="6"/>
      <c r="RLZ42" s="10"/>
      <c r="RMA42" s="8"/>
      <c r="RMB42" s="8"/>
      <c r="RMC42" s="22"/>
      <c r="RMD42" s="23"/>
      <c r="RME42" s="8"/>
      <c r="RMF42" s="5"/>
      <c r="RMG42" s="6"/>
      <c r="RMH42" s="10"/>
      <c r="RMI42" s="8"/>
      <c r="RMJ42" s="8"/>
      <c r="RMK42" s="22"/>
      <c r="RML42" s="23"/>
      <c r="RMM42" s="8"/>
      <c r="RMN42" s="5"/>
      <c r="RMO42" s="6"/>
      <c r="RMP42" s="10"/>
      <c r="RMQ42" s="8"/>
      <c r="RMR42" s="8"/>
      <c r="RMS42" s="22"/>
      <c r="RMT42" s="23"/>
      <c r="RMU42" s="8"/>
      <c r="RMV42" s="5"/>
      <c r="RMW42" s="6"/>
      <c r="RMX42" s="10"/>
      <c r="RMY42" s="8"/>
      <c r="RMZ42" s="8"/>
      <c r="RNA42" s="22"/>
      <c r="RNB42" s="23"/>
      <c r="RNC42" s="8"/>
      <c r="RND42" s="5"/>
      <c r="RNE42" s="6"/>
      <c r="RNF42" s="10"/>
      <c r="RNG42" s="8"/>
      <c r="RNH42" s="8"/>
      <c r="RNI42" s="22"/>
      <c r="RNJ42" s="23"/>
      <c r="RNK42" s="8"/>
      <c r="RNL42" s="5"/>
      <c r="RNM42" s="6"/>
      <c r="RNN42" s="10"/>
      <c r="RNO42" s="8"/>
      <c r="RNP42" s="8"/>
      <c r="RNQ42" s="22"/>
      <c r="RNR42" s="23"/>
      <c r="RNS42" s="8"/>
      <c r="RNT42" s="5"/>
      <c r="RNU42" s="6"/>
      <c r="RNV42" s="10"/>
      <c r="RNW42" s="8"/>
      <c r="RNX42" s="8"/>
      <c r="RNY42" s="22"/>
      <c r="RNZ42" s="23"/>
      <c r="ROA42" s="8"/>
      <c r="ROB42" s="5"/>
      <c r="ROC42" s="6"/>
      <c r="ROD42" s="10"/>
      <c r="ROE42" s="8"/>
      <c r="ROF42" s="8"/>
      <c r="ROG42" s="22"/>
      <c r="ROH42" s="23"/>
      <c r="ROI42" s="8"/>
      <c r="ROJ42" s="5"/>
      <c r="ROK42" s="6"/>
      <c r="ROL42" s="10"/>
      <c r="ROM42" s="8"/>
      <c r="RON42" s="8"/>
      <c r="ROO42" s="22"/>
      <c r="ROP42" s="23"/>
      <c r="ROQ42" s="8"/>
      <c r="ROR42" s="5"/>
      <c r="ROS42" s="6"/>
      <c r="ROT42" s="10"/>
      <c r="ROU42" s="8"/>
      <c r="ROV42" s="8"/>
      <c r="ROW42" s="22"/>
      <c r="ROX42" s="23"/>
      <c r="ROY42" s="8"/>
      <c r="ROZ42" s="5"/>
      <c r="RPA42" s="6"/>
      <c r="RPB42" s="10"/>
      <c r="RPC42" s="8"/>
      <c r="RPD42" s="8"/>
      <c r="RPE42" s="22"/>
      <c r="RPF42" s="23"/>
      <c r="RPG42" s="8"/>
      <c r="RPH42" s="5"/>
      <c r="RPI42" s="6"/>
      <c r="RPJ42" s="10"/>
      <c r="RPK42" s="8"/>
      <c r="RPL42" s="8"/>
      <c r="RPM42" s="22"/>
      <c r="RPN42" s="23"/>
      <c r="RPO42" s="8"/>
      <c r="RPP42" s="5"/>
      <c r="RPQ42" s="6"/>
      <c r="RPR42" s="10"/>
      <c r="RPS42" s="8"/>
      <c r="RPT42" s="8"/>
      <c r="RPU42" s="22"/>
      <c r="RPV42" s="23"/>
      <c r="RPW42" s="8"/>
      <c r="RPX42" s="5"/>
      <c r="RPY42" s="6"/>
      <c r="RPZ42" s="10"/>
      <c r="RQA42" s="8"/>
      <c r="RQB42" s="8"/>
      <c r="RQC42" s="22"/>
      <c r="RQD42" s="23"/>
      <c r="RQE42" s="8"/>
      <c r="RQF42" s="5"/>
      <c r="RQG42" s="6"/>
      <c r="RQH42" s="10"/>
      <c r="RQI42" s="8"/>
      <c r="RQJ42" s="8"/>
      <c r="RQK42" s="22"/>
      <c r="RQL42" s="23"/>
      <c r="RQM42" s="8"/>
      <c r="RQN42" s="5"/>
      <c r="RQO42" s="6"/>
      <c r="RQP42" s="10"/>
      <c r="RQQ42" s="8"/>
      <c r="RQR42" s="8"/>
      <c r="RQS42" s="22"/>
      <c r="RQT42" s="23"/>
      <c r="RQU42" s="8"/>
      <c r="RQV42" s="5"/>
      <c r="RQW42" s="6"/>
      <c r="RQX42" s="10"/>
      <c r="RQY42" s="8"/>
      <c r="RQZ42" s="8"/>
      <c r="RRA42" s="22"/>
      <c r="RRB42" s="23"/>
      <c r="RRC42" s="8"/>
      <c r="RRD42" s="5"/>
      <c r="RRE42" s="6"/>
      <c r="RRF42" s="10"/>
      <c r="RRG42" s="8"/>
      <c r="RRH42" s="8"/>
      <c r="RRI42" s="22"/>
      <c r="RRJ42" s="23"/>
      <c r="RRK42" s="8"/>
      <c r="RRL42" s="5"/>
      <c r="RRM42" s="6"/>
      <c r="RRN42" s="10"/>
      <c r="RRO42" s="8"/>
      <c r="RRP42" s="8"/>
      <c r="RRQ42" s="22"/>
      <c r="RRR42" s="23"/>
      <c r="RRS42" s="8"/>
      <c r="RRT42" s="5"/>
      <c r="RRU42" s="6"/>
      <c r="RRV42" s="10"/>
      <c r="RRW42" s="8"/>
      <c r="RRX42" s="8"/>
      <c r="RRY42" s="22"/>
      <c r="RRZ42" s="23"/>
      <c r="RSA42" s="8"/>
      <c r="RSB42" s="5"/>
      <c r="RSC42" s="6"/>
      <c r="RSD42" s="10"/>
      <c r="RSE42" s="8"/>
      <c r="RSF42" s="8"/>
      <c r="RSG42" s="22"/>
      <c r="RSH42" s="23"/>
      <c r="RSI42" s="8"/>
      <c r="RSJ42" s="5"/>
      <c r="RSK42" s="6"/>
      <c r="RSL42" s="10"/>
      <c r="RSM42" s="8"/>
      <c r="RSN42" s="8"/>
      <c r="RSO42" s="22"/>
      <c r="RSP42" s="23"/>
      <c r="RSQ42" s="8"/>
      <c r="RSR42" s="5"/>
      <c r="RSS42" s="6"/>
      <c r="RST42" s="10"/>
      <c r="RSU42" s="8"/>
      <c r="RSV42" s="8"/>
      <c r="RSW42" s="22"/>
      <c r="RSX42" s="23"/>
      <c r="RSY42" s="8"/>
      <c r="RSZ42" s="5"/>
      <c r="RTA42" s="6"/>
      <c r="RTB42" s="10"/>
      <c r="RTC42" s="8"/>
      <c r="RTD42" s="8"/>
      <c r="RTE42" s="22"/>
      <c r="RTF42" s="23"/>
      <c r="RTG42" s="8"/>
      <c r="RTH42" s="5"/>
      <c r="RTI42" s="6"/>
      <c r="RTJ42" s="10"/>
      <c r="RTK42" s="8"/>
      <c r="RTL42" s="8"/>
      <c r="RTM42" s="22"/>
      <c r="RTN42" s="23"/>
      <c r="RTO42" s="8"/>
      <c r="RTP42" s="5"/>
      <c r="RTQ42" s="6"/>
      <c r="RTR42" s="10"/>
      <c r="RTS42" s="8"/>
      <c r="RTT42" s="8"/>
      <c r="RTU42" s="22"/>
      <c r="RTV42" s="23"/>
      <c r="RTW42" s="8"/>
      <c r="RTX42" s="5"/>
      <c r="RTY42" s="6"/>
      <c r="RTZ42" s="10"/>
      <c r="RUA42" s="8"/>
      <c r="RUB42" s="8"/>
      <c r="RUC42" s="22"/>
      <c r="RUD42" s="23"/>
      <c r="RUE42" s="8"/>
      <c r="RUF42" s="5"/>
      <c r="RUG42" s="6"/>
      <c r="RUH42" s="10"/>
      <c r="RUI42" s="8"/>
      <c r="RUJ42" s="8"/>
      <c r="RUK42" s="22"/>
      <c r="RUL42" s="23"/>
      <c r="RUM42" s="8"/>
      <c r="RUN42" s="5"/>
      <c r="RUO42" s="6"/>
      <c r="RUP42" s="10"/>
      <c r="RUQ42" s="8"/>
      <c r="RUR42" s="8"/>
      <c r="RUS42" s="22"/>
      <c r="RUT42" s="23"/>
      <c r="RUU42" s="8"/>
      <c r="RUV42" s="5"/>
      <c r="RUW42" s="6"/>
      <c r="RUX42" s="10"/>
      <c r="RUY42" s="8"/>
      <c r="RUZ42" s="8"/>
      <c r="RVA42" s="22"/>
      <c r="RVB42" s="23"/>
      <c r="RVC42" s="8"/>
      <c r="RVD42" s="5"/>
      <c r="RVE42" s="6"/>
      <c r="RVF42" s="10"/>
      <c r="RVG42" s="8"/>
      <c r="RVH42" s="8"/>
      <c r="RVI42" s="22"/>
      <c r="RVJ42" s="23"/>
      <c r="RVK42" s="8"/>
      <c r="RVL42" s="5"/>
      <c r="RVM42" s="6"/>
      <c r="RVN42" s="10"/>
      <c r="RVO42" s="8"/>
      <c r="RVP42" s="8"/>
      <c r="RVQ42" s="22"/>
      <c r="RVR42" s="23"/>
      <c r="RVS42" s="8"/>
      <c r="RVT42" s="5"/>
      <c r="RVU42" s="6"/>
      <c r="RVV42" s="10"/>
      <c r="RVW42" s="8"/>
      <c r="RVX42" s="8"/>
      <c r="RVY42" s="22"/>
      <c r="RVZ42" s="23"/>
      <c r="RWA42" s="8"/>
      <c r="RWB42" s="5"/>
      <c r="RWC42" s="6"/>
      <c r="RWD42" s="10"/>
      <c r="RWE42" s="8"/>
      <c r="RWF42" s="8"/>
      <c r="RWG42" s="22"/>
      <c r="RWH42" s="23"/>
      <c r="RWI42" s="8"/>
      <c r="RWJ42" s="5"/>
      <c r="RWK42" s="6"/>
      <c r="RWL42" s="10"/>
      <c r="RWM42" s="8"/>
      <c r="RWN42" s="8"/>
      <c r="RWO42" s="22"/>
      <c r="RWP42" s="23"/>
      <c r="RWQ42" s="8"/>
      <c r="RWR42" s="5"/>
      <c r="RWS42" s="6"/>
      <c r="RWT42" s="10"/>
      <c r="RWU42" s="8"/>
      <c r="RWV42" s="8"/>
      <c r="RWW42" s="22"/>
      <c r="RWX42" s="23"/>
      <c r="RWY42" s="8"/>
      <c r="RWZ42" s="5"/>
      <c r="RXA42" s="6"/>
      <c r="RXB42" s="10"/>
      <c r="RXC42" s="8"/>
      <c r="RXD42" s="8"/>
      <c r="RXE42" s="22"/>
      <c r="RXF42" s="23"/>
      <c r="RXG42" s="8"/>
      <c r="RXH42" s="5"/>
      <c r="RXI42" s="6"/>
      <c r="RXJ42" s="10"/>
      <c r="RXK42" s="8"/>
      <c r="RXL42" s="8"/>
      <c r="RXM42" s="22"/>
      <c r="RXN42" s="23"/>
      <c r="RXO42" s="8"/>
      <c r="RXP42" s="5"/>
      <c r="RXQ42" s="6"/>
      <c r="RXR42" s="10"/>
      <c r="RXS42" s="8"/>
      <c r="RXT42" s="8"/>
      <c r="RXU42" s="22"/>
      <c r="RXV42" s="23"/>
      <c r="RXW42" s="8"/>
      <c r="RXX42" s="5"/>
      <c r="RXY42" s="6"/>
      <c r="RXZ42" s="10"/>
      <c r="RYA42" s="8"/>
      <c r="RYB42" s="8"/>
      <c r="RYC42" s="22"/>
      <c r="RYD42" s="23"/>
      <c r="RYE42" s="8"/>
      <c r="RYF42" s="5"/>
      <c r="RYG42" s="6"/>
      <c r="RYH42" s="10"/>
      <c r="RYI42" s="8"/>
      <c r="RYJ42" s="8"/>
      <c r="RYK42" s="22"/>
      <c r="RYL42" s="23"/>
      <c r="RYM42" s="8"/>
      <c r="RYN42" s="5"/>
      <c r="RYO42" s="6"/>
      <c r="RYP42" s="10"/>
      <c r="RYQ42" s="8"/>
      <c r="RYR42" s="8"/>
      <c r="RYS42" s="22"/>
      <c r="RYT42" s="23"/>
      <c r="RYU42" s="8"/>
      <c r="RYV42" s="5"/>
      <c r="RYW42" s="6"/>
      <c r="RYX42" s="10"/>
      <c r="RYY42" s="8"/>
      <c r="RYZ42" s="8"/>
      <c r="RZA42" s="22"/>
      <c r="RZB42" s="23"/>
      <c r="RZC42" s="8"/>
      <c r="RZD42" s="5"/>
      <c r="RZE42" s="6"/>
      <c r="RZF42" s="10"/>
      <c r="RZG42" s="8"/>
      <c r="RZH42" s="8"/>
      <c r="RZI42" s="22"/>
      <c r="RZJ42" s="23"/>
      <c r="RZK42" s="8"/>
      <c r="RZL42" s="5"/>
      <c r="RZM42" s="6"/>
      <c r="RZN42" s="10"/>
      <c r="RZO42" s="8"/>
      <c r="RZP42" s="8"/>
      <c r="RZQ42" s="22"/>
      <c r="RZR42" s="23"/>
      <c r="RZS42" s="8"/>
      <c r="RZT42" s="5"/>
      <c r="RZU42" s="6"/>
      <c r="RZV42" s="10"/>
      <c r="RZW42" s="8"/>
      <c r="RZX42" s="8"/>
      <c r="RZY42" s="22"/>
      <c r="RZZ42" s="23"/>
      <c r="SAA42" s="8"/>
      <c r="SAB42" s="5"/>
      <c r="SAC42" s="6"/>
      <c r="SAD42" s="10"/>
      <c r="SAE42" s="8"/>
      <c r="SAF42" s="8"/>
      <c r="SAG42" s="22"/>
      <c r="SAH42" s="23"/>
      <c r="SAI42" s="8"/>
      <c r="SAJ42" s="5"/>
      <c r="SAK42" s="6"/>
      <c r="SAL42" s="10"/>
      <c r="SAM42" s="8"/>
      <c r="SAN42" s="8"/>
      <c r="SAO42" s="22"/>
      <c r="SAP42" s="23"/>
      <c r="SAQ42" s="8"/>
      <c r="SAR42" s="5"/>
      <c r="SAS42" s="6"/>
      <c r="SAT42" s="10"/>
      <c r="SAU42" s="8"/>
      <c r="SAV42" s="8"/>
      <c r="SAW42" s="22"/>
      <c r="SAX42" s="23"/>
      <c r="SAY42" s="8"/>
      <c r="SAZ42" s="5"/>
      <c r="SBA42" s="6"/>
      <c r="SBB42" s="10"/>
      <c r="SBC42" s="8"/>
      <c r="SBD42" s="8"/>
      <c r="SBE42" s="22"/>
      <c r="SBF42" s="23"/>
      <c r="SBG42" s="8"/>
      <c r="SBH42" s="5"/>
      <c r="SBI42" s="6"/>
      <c r="SBJ42" s="10"/>
      <c r="SBK42" s="8"/>
      <c r="SBL42" s="8"/>
      <c r="SBM42" s="22"/>
      <c r="SBN42" s="23"/>
      <c r="SBO42" s="8"/>
      <c r="SBP42" s="5"/>
      <c r="SBQ42" s="6"/>
      <c r="SBR42" s="10"/>
      <c r="SBS42" s="8"/>
      <c r="SBT42" s="8"/>
      <c r="SBU42" s="22"/>
      <c r="SBV42" s="23"/>
      <c r="SBW42" s="8"/>
      <c r="SBX42" s="5"/>
      <c r="SBY42" s="6"/>
      <c r="SBZ42" s="10"/>
      <c r="SCA42" s="8"/>
      <c r="SCB42" s="8"/>
      <c r="SCC42" s="22"/>
      <c r="SCD42" s="23"/>
      <c r="SCE42" s="8"/>
      <c r="SCF42" s="5"/>
      <c r="SCG42" s="6"/>
      <c r="SCH42" s="10"/>
      <c r="SCI42" s="8"/>
      <c r="SCJ42" s="8"/>
      <c r="SCK42" s="22"/>
      <c r="SCL42" s="23"/>
      <c r="SCM42" s="8"/>
      <c r="SCN42" s="5"/>
      <c r="SCO42" s="6"/>
      <c r="SCP42" s="10"/>
      <c r="SCQ42" s="8"/>
      <c r="SCR42" s="8"/>
      <c r="SCS42" s="22"/>
      <c r="SCT42" s="23"/>
      <c r="SCU42" s="8"/>
      <c r="SCV42" s="5"/>
      <c r="SCW42" s="6"/>
      <c r="SCX42" s="10"/>
      <c r="SCY42" s="8"/>
      <c r="SCZ42" s="8"/>
      <c r="SDA42" s="22"/>
      <c r="SDB42" s="23"/>
      <c r="SDC42" s="8"/>
      <c r="SDD42" s="5"/>
      <c r="SDE42" s="6"/>
      <c r="SDF42" s="10"/>
      <c r="SDG42" s="8"/>
      <c r="SDH42" s="8"/>
      <c r="SDI42" s="22"/>
      <c r="SDJ42" s="23"/>
      <c r="SDK42" s="8"/>
      <c r="SDL42" s="5"/>
      <c r="SDM42" s="6"/>
      <c r="SDN42" s="10"/>
      <c r="SDO42" s="8"/>
      <c r="SDP42" s="8"/>
      <c r="SDQ42" s="22"/>
      <c r="SDR42" s="23"/>
      <c r="SDS42" s="8"/>
      <c r="SDT42" s="5"/>
      <c r="SDU42" s="6"/>
      <c r="SDV42" s="10"/>
      <c r="SDW42" s="8"/>
      <c r="SDX42" s="8"/>
      <c r="SDY42" s="22"/>
      <c r="SDZ42" s="23"/>
      <c r="SEA42" s="8"/>
      <c r="SEB42" s="5"/>
      <c r="SEC42" s="6"/>
      <c r="SED42" s="10"/>
      <c r="SEE42" s="8"/>
      <c r="SEF42" s="8"/>
      <c r="SEG42" s="22"/>
      <c r="SEH42" s="23"/>
      <c r="SEI42" s="8"/>
      <c r="SEJ42" s="5"/>
      <c r="SEK42" s="6"/>
      <c r="SEL42" s="10"/>
      <c r="SEM42" s="8"/>
      <c r="SEN42" s="8"/>
      <c r="SEO42" s="22"/>
      <c r="SEP42" s="23"/>
      <c r="SEQ42" s="8"/>
      <c r="SER42" s="5"/>
      <c r="SES42" s="6"/>
      <c r="SET42" s="10"/>
      <c r="SEU42" s="8"/>
      <c r="SEV42" s="8"/>
      <c r="SEW42" s="22"/>
      <c r="SEX42" s="23"/>
      <c r="SEY42" s="8"/>
      <c r="SEZ42" s="5"/>
      <c r="SFA42" s="6"/>
      <c r="SFB42" s="10"/>
      <c r="SFC42" s="8"/>
      <c r="SFD42" s="8"/>
      <c r="SFE42" s="22"/>
      <c r="SFF42" s="23"/>
      <c r="SFG42" s="8"/>
      <c r="SFH42" s="5"/>
      <c r="SFI42" s="6"/>
      <c r="SFJ42" s="10"/>
      <c r="SFK42" s="8"/>
      <c r="SFL42" s="8"/>
      <c r="SFM42" s="22"/>
      <c r="SFN42" s="23"/>
      <c r="SFO42" s="8"/>
      <c r="SFP42" s="5"/>
      <c r="SFQ42" s="6"/>
      <c r="SFR42" s="10"/>
      <c r="SFS42" s="8"/>
      <c r="SFT42" s="8"/>
      <c r="SFU42" s="22"/>
      <c r="SFV42" s="23"/>
      <c r="SFW42" s="8"/>
      <c r="SFX42" s="5"/>
      <c r="SFY42" s="6"/>
      <c r="SFZ42" s="10"/>
      <c r="SGA42" s="8"/>
      <c r="SGB42" s="8"/>
      <c r="SGC42" s="22"/>
      <c r="SGD42" s="23"/>
      <c r="SGE42" s="8"/>
      <c r="SGF42" s="5"/>
      <c r="SGG42" s="6"/>
      <c r="SGH42" s="10"/>
      <c r="SGI42" s="8"/>
      <c r="SGJ42" s="8"/>
      <c r="SGK42" s="22"/>
      <c r="SGL42" s="23"/>
      <c r="SGM42" s="8"/>
      <c r="SGN42" s="5"/>
      <c r="SGO42" s="6"/>
      <c r="SGP42" s="10"/>
      <c r="SGQ42" s="8"/>
      <c r="SGR42" s="8"/>
      <c r="SGS42" s="22"/>
      <c r="SGT42" s="23"/>
      <c r="SGU42" s="8"/>
      <c r="SGV42" s="5"/>
      <c r="SGW42" s="6"/>
      <c r="SGX42" s="10"/>
      <c r="SGY42" s="8"/>
      <c r="SGZ42" s="8"/>
      <c r="SHA42" s="22"/>
      <c r="SHB42" s="23"/>
      <c r="SHC42" s="8"/>
      <c r="SHD42" s="5"/>
      <c r="SHE42" s="6"/>
      <c r="SHF42" s="10"/>
      <c r="SHG42" s="8"/>
      <c r="SHH42" s="8"/>
      <c r="SHI42" s="22"/>
      <c r="SHJ42" s="23"/>
      <c r="SHK42" s="8"/>
      <c r="SHL42" s="5"/>
      <c r="SHM42" s="6"/>
      <c r="SHN42" s="10"/>
      <c r="SHO42" s="8"/>
      <c r="SHP42" s="8"/>
      <c r="SHQ42" s="22"/>
      <c r="SHR42" s="23"/>
      <c r="SHS42" s="8"/>
      <c r="SHT42" s="5"/>
      <c r="SHU42" s="6"/>
      <c r="SHV42" s="10"/>
      <c r="SHW42" s="8"/>
      <c r="SHX42" s="8"/>
      <c r="SHY42" s="22"/>
      <c r="SHZ42" s="23"/>
      <c r="SIA42" s="8"/>
      <c r="SIB42" s="5"/>
      <c r="SIC42" s="6"/>
      <c r="SID42" s="10"/>
      <c r="SIE42" s="8"/>
      <c r="SIF42" s="8"/>
      <c r="SIG42" s="22"/>
      <c r="SIH42" s="23"/>
      <c r="SII42" s="8"/>
      <c r="SIJ42" s="5"/>
      <c r="SIK42" s="6"/>
      <c r="SIL42" s="10"/>
      <c r="SIM42" s="8"/>
      <c r="SIN42" s="8"/>
      <c r="SIO42" s="22"/>
      <c r="SIP42" s="23"/>
      <c r="SIQ42" s="8"/>
      <c r="SIR42" s="5"/>
      <c r="SIS42" s="6"/>
      <c r="SIT42" s="10"/>
      <c r="SIU42" s="8"/>
      <c r="SIV42" s="8"/>
      <c r="SIW42" s="22"/>
      <c r="SIX42" s="23"/>
      <c r="SIY42" s="8"/>
      <c r="SIZ42" s="5"/>
      <c r="SJA42" s="6"/>
      <c r="SJB42" s="10"/>
      <c r="SJC42" s="8"/>
      <c r="SJD42" s="8"/>
      <c r="SJE42" s="22"/>
      <c r="SJF42" s="23"/>
      <c r="SJG42" s="8"/>
      <c r="SJH42" s="5"/>
      <c r="SJI42" s="6"/>
      <c r="SJJ42" s="10"/>
      <c r="SJK42" s="8"/>
      <c r="SJL42" s="8"/>
      <c r="SJM42" s="22"/>
      <c r="SJN42" s="23"/>
      <c r="SJO42" s="8"/>
      <c r="SJP42" s="5"/>
      <c r="SJQ42" s="6"/>
      <c r="SJR42" s="10"/>
      <c r="SJS42" s="8"/>
      <c r="SJT42" s="8"/>
      <c r="SJU42" s="22"/>
      <c r="SJV42" s="23"/>
      <c r="SJW42" s="8"/>
      <c r="SJX42" s="5"/>
      <c r="SJY42" s="6"/>
      <c r="SJZ42" s="10"/>
      <c r="SKA42" s="8"/>
      <c r="SKB42" s="8"/>
      <c r="SKC42" s="22"/>
      <c r="SKD42" s="23"/>
      <c r="SKE42" s="8"/>
      <c r="SKF42" s="5"/>
      <c r="SKG42" s="6"/>
      <c r="SKH42" s="10"/>
      <c r="SKI42" s="8"/>
      <c r="SKJ42" s="8"/>
      <c r="SKK42" s="22"/>
      <c r="SKL42" s="23"/>
      <c r="SKM42" s="8"/>
      <c r="SKN42" s="5"/>
      <c r="SKO42" s="6"/>
      <c r="SKP42" s="10"/>
      <c r="SKQ42" s="8"/>
      <c r="SKR42" s="8"/>
      <c r="SKS42" s="22"/>
      <c r="SKT42" s="23"/>
      <c r="SKU42" s="8"/>
      <c r="SKV42" s="5"/>
      <c r="SKW42" s="6"/>
      <c r="SKX42" s="10"/>
      <c r="SKY42" s="8"/>
      <c r="SKZ42" s="8"/>
      <c r="SLA42" s="22"/>
      <c r="SLB42" s="23"/>
      <c r="SLC42" s="8"/>
      <c r="SLD42" s="5"/>
      <c r="SLE42" s="6"/>
      <c r="SLF42" s="10"/>
      <c r="SLG42" s="8"/>
      <c r="SLH42" s="8"/>
      <c r="SLI42" s="22"/>
      <c r="SLJ42" s="23"/>
      <c r="SLK42" s="8"/>
      <c r="SLL42" s="5"/>
      <c r="SLM42" s="6"/>
      <c r="SLN42" s="10"/>
      <c r="SLO42" s="8"/>
      <c r="SLP42" s="8"/>
      <c r="SLQ42" s="22"/>
      <c r="SLR42" s="23"/>
      <c r="SLS42" s="8"/>
      <c r="SLT42" s="5"/>
      <c r="SLU42" s="6"/>
      <c r="SLV42" s="10"/>
      <c r="SLW42" s="8"/>
      <c r="SLX42" s="8"/>
      <c r="SLY42" s="22"/>
      <c r="SLZ42" s="23"/>
      <c r="SMA42" s="8"/>
      <c r="SMB42" s="5"/>
      <c r="SMC42" s="6"/>
      <c r="SMD42" s="10"/>
      <c r="SME42" s="8"/>
      <c r="SMF42" s="8"/>
      <c r="SMG42" s="22"/>
      <c r="SMH42" s="23"/>
      <c r="SMI42" s="8"/>
      <c r="SMJ42" s="5"/>
      <c r="SMK42" s="6"/>
      <c r="SML42" s="10"/>
      <c r="SMM42" s="8"/>
      <c r="SMN42" s="8"/>
      <c r="SMO42" s="22"/>
      <c r="SMP42" s="23"/>
      <c r="SMQ42" s="8"/>
      <c r="SMR42" s="5"/>
      <c r="SMS42" s="6"/>
      <c r="SMT42" s="10"/>
      <c r="SMU42" s="8"/>
      <c r="SMV42" s="8"/>
      <c r="SMW42" s="22"/>
      <c r="SMX42" s="23"/>
      <c r="SMY42" s="8"/>
      <c r="SMZ42" s="5"/>
      <c r="SNA42" s="6"/>
      <c r="SNB42" s="10"/>
      <c r="SNC42" s="8"/>
      <c r="SND42" s="8"/>
      <c r="SNE42" s="22"/>
      <c r="SNF42" s="23"/>
      <c r="SNG42" s="8"/>
      <c r="SNH42" s="5"/>
      <c r="SNI42" s="6"/>
      <c r="SNJ42" s="10"/>
      <c r="SNK42" s="8"/>
      <c r="SNL42" s="8"/>
      <c r="SNM42" s="22"/>
      <c r="SNN42" s="23"/>
      <c r="SNO42" s="8"/>
      <c r="SNP42" s="5"/>
      <c r="SNQ42" s="6"/>
      <c r="SNR42" s="10"/>
      <c r="SNS42" s="8"/>
      <c r="SNT42" s="8"/>
      <c r="SNU42" s="22"/>
      <c r="SNV42" s="23"/>
      <c r="SNW42" s="8"/>
      <c r="SNX42" s="5"/>
      <c r="SNY42" s="6"/>
      <c r="SNZ42" s="10"/>
      <c r="SOA42" s="8"/>
      <c r="SOB42" s="8"/>
      <c r="SOC42" s="22"/>
      <c r="SOD42" s="23"/>
      <c r="SOE42" s="8"/>
      <c r="SOF42" s="5"/>
      <c r="SOG42" s="6"/>
      <c r="SOH42" s="10"/>
      <c r="SOI42" s="8"/>
      <c r="SOJ42" s="8"/>
      <c r="SOK42" s="22"/>
      <c r="SOL42" s="23"/>
      <c r="SOM42" s="8"/>
      <c r="SON42" s="5"/>
      <c r="SOO42" s="6"/>
      <c r="SOP42" s="10"/>
      <c r="SOQ42" s="8"/>
      <c r="SOR42" s="8"/>
      <c r="SOS42" s="22"/>
      <c r="SOT42" s="23"/>
      <c r="SOU42" s="8"/>
      <c r="SOV42" s="5"/>
      <c r="SOW42" s="6"/>
      <c r="SOX42" s="10"/>
      <c r="SOY42" s="8"/>
      <c r="SOZ42" s="8"/>
      <c r="SPA42" s="22"/>
      <c r="SPB42" s="23"/>
      <c r="SPC42" s="8"/>
      <c r="SPD42" s="5"/>
      <c r="SPE42" s="6"/>
      <c r="SPF42" s="10"/>
      <c r="SPG42" s="8"/>
      <c r="SPH42" s="8"/>
      <c r="SPI42" s="22"/>
      <c r="SPJ42" s="23"/>
      <c r="SPK42" s="8"/>
      <c r="SPL42" s="5"/>
      <c r="SPM42" s="6"/>
      <c r="SPN42" s="10"/>
      <c r="SPO42" s="8"/>
      <c r="SPP42" s="8"/>
      <c r="SPQ42" s="22"/>
      <c r="SPR42" s="23"/>
      <c r="SPS42" s="8"/>
      <c r="SPT42" s="5"/>
      <c r="SPU42" s="6"/>
      <c r="SPV42" s="10"/>
      <c r="SPW42" s="8"/>
      <c r="SPX42" s="8"/>
      <c r="SPY42" s="22"/>
      <c r="SPZ42" s="23"/>
      <c r="SQA42" s="8"/>
      <c r="SQB42" s="5"/>
      <c r="SQC42" s="6"/>
      <c r="SQD42" s="10"/>
      <c r="SQE42" s="8"/>
      <c r="SQF42" s="8"/>
      <c r="SQG42" s="22"/>
      <c r="SQH42" s="23"/>
      <c r="SQI42" s="8"/>
      <c r="SQJ42" s="5"/>
      <c r="SQK42" s="6"/>
      <c r="SQL42" s="10"/>
      <c r="SQM42" s="8"/>
      <c r="SQN42" s="8"/>
      <c r="SQO42" s="22"/>
      <c r="SQP42" s="23"/>
      <c r="SQQ42" s="8"/>
      <c r="SQR42" s="5"/>
      <c r="SQS42" s="6"/>
      <c r="SQT42" s="10"/>
      <c r="SQU42" s="8"/>
      <c r="SQV42" s="8"/>
      <c r="SQW42" s="22"/>
      <c r="SQX42" s="23"/>
      <c r="SQY42" s="8"/>
      <c r="SQZ42" s="5"/>
      <c r="SRA42" s="6"/>
      <c r="SRB42" s="10"/>
      <c r="SRC42" s="8"/>
      <c r="SRD42" s="8"/>
      <c r="SRE42" s="22"/>
      <c r="SRF42" s="23"/>
      <c r="SRG42" s="8"/>
      <c r="SRH42" s="5"/>
      <c r="SRI42" s="6"/>
      <c r="SRJ42" s="10"/>
      <c r="SRK42" s="8"/>
      <c r="SRL42" s="8"/>
      <c r="SRM42" s="22"/>
      <c r="SRN42" s="23"/>
      <c r="SRO42" s="8"/>
      <c r="SRP42" s="5"/>
      <c r="SRQ42" s="6"/>
      <c r="SRR42" s="10"/>
      <c r="SRS42" s="8"/>
      <c r="SRT42" s="8"/>
      <c r="SRU42" s="22"/>
      <c r="SRV42" s="23"/>
      <c r="SRW42" s="8"/>
      <c r="SRX42" s="5"/>
      <c r="SRY42" s="6"/>
      <c r="SRZ42" s="10"/>
      <c r="SSA42" s="8"/>
      <c r="SSB42" s="8"/>
      <c r="SSC42" s="22"/>
      <c r="SSD42" s="23"/>
      <c r="SSE42" s="8"/>
      <c r="SSF42" s="5"/>
      <c r="SSG42" s="6"/>
      <c r="SSH42" s="10"/>
      <c r="SSI42" s="8"/>
      <c r="SSJ42" s="8"/>
      <c r="SSK42" s="22"/>
      <c r="SSL42" s="23"/>
      <c r="SSM42" s="8"/>
      <c r="SSN42" s="5"/>
      <c r="SSO42" s="6"/>
      <c r="SSP42" s="10"/>
      <c r="SSQ42" s="8"/>
      <c r="SSR42" s="8"/>
      <c r="SSS42" s="22"/>
      <c r="SST42" s="23"/>
      <c r="SSU42" s="8"/>
      <c r="SSV42" s="5"/>
      <c r="SSW42" s="6"/>
      <c r="SSX42" s="10"/>
      <c r="SSY42" s="8"/>
      <c r="SSZ42" s="8"/>
      <c r="STA42" s="22"/>
      <c r="STB42" s="23"/>
      <c r="STC42" s="8"/>
      <c r="STD42" s="5"/>
      <c r="STE42" s="6"/>
      <c r="STF42" s="10"/>
      <c r="STG42" s="8"/>
      <c r="STH42" s="8"/>
      <c r="STI42" s="22"/>
      <c r="STJ42" s="23"/>
      <c r="STK42" s="8"/>
      <c r="STL42" s="5"/>
      <c r="STM42" s="6"/>
      <c r="STN42" s="10"/>
      <c r="STO42" s="8"/>
      <c r="STP42" s="8"/>
      <c r="STQ42" s="22"/>
      <c r="STR42" s="23"/>
      <c r="STS42" s="8"/>
      <c r="STT42" s="5"/>
      <c r="STU42" s="6"/>
      <c r="STV42" s="10"/>
      <c r="STW42" s="8"/>
      <c r="STX42" s="8"/>
      <c r="STY42" s="22"/>
      <c r="STZ42" s="23"/>
      <c r="SUA42" s="8"/>
      <c r="SUB42" s="5"/>
      <c r="SUC42" s="6"/>
      <c r="SUD42" s="10"/>
      <c r="SUE42" s="8"/>
      <c r="SUF42" s="8"/>
      <c r="SUG42" s="22"/>
      <c r="SUH42" s="23"/>
      <c r="SUI42" s="8"/>
      <c r="SUJ42" s="5"/>
      <c r="SUK42" s="6"/>
      <c r="SUL42" s="10"/>
      <c r="SUM42" s="8"/>
      <c r="SUN42" s="8"/>
      <c r="SUO42" s="22"/>
      <c r="SUP42" s="23"/>
      <c r="SUQ42" s="8"/>
      <c r="SUR42" s="5"/>
      <c r="SUS42" s="6"/>
      <c r="SUT42" s="10"/>
      <c r="SUU42" s="8"/>
      <c r="SUV42" s="8"/>
      <c r="SUW42" s="22"/>
      <c r="SUX42" s="23"/>
      <c r="SUY42" s="8"/>
      <c r="SUZ42" s="5"/>
      <c r="SVA42" s="6"/>
      <c r="SVB42" s="10"/>
      <c r="SVC42" s="8"/>
      <c r="SVD42" s="8"/>
      <c r="SVE42" s="22"/>
      <c r="SVF42" s="23"/>
      <c r="SVG42" s="8"/>
      <c r="SVH42" s="5"/>
      <c r="SVI42" s="6"/>
      <c r="SVJ42" s="10"/>
      <c r="SVK42" s="8"/>
      <c r="SVL42" s="8"/>
      <c r="SVM42" s="22"/>
      <c r="SVN42" s="23"/>
      <c r="SVO42" s="8"/>
      <c r="SVP42" s="5"/>
      <c r="SVQ42" s="6"/>
      <c r="SVR42" s="10"/>
      <c r="SVS42" s="8"/>
      <c r="SVT42" s="8"/>
      <c r="SVU42" s="22"/>
      <c r="SVV42" s="23"/>
      <c r="SVW42" s="8"/>
      <c r="SVX42" s="5"/>
      <c r="SVY42" s="6"/>
      <c r="SVZ42" s="10"/>
      <c r="SWA42" s="8"/>
      <c r="SWB42" s="8"/>
      <c r="SWC42" s="22"/>
      <c r="SWD42" s="23"/>
      <c r="SWE42" s="8"/>
      <c r="SWF42" s="5"/>
      <c r="SWG42" s="6"/>
      <c r="SWH42" s="10"/>
      <c r="SWI42" s="8"/>
      <c r="SWJ42" s="8"/>
      <c r="SWK42" s="22"/>
      <c r="SWL42" s="23"/>
      <c r="SWM42" s="8"/>
      <c r="SWN42" s="5"/>
      <c r="SWO42" s="6"/>
      <c r="SWP42" s="10"/>
      <c r="SWQ42" s="8"/>
      <c r="SWR42" s="8"/>
      <c r="SWS42" s="22"/>
      <c r="SWT42" s="23"/>
      <c r="SWU42" s="8"/>
      <c r="SWV42" s="5"/>
      <c r="SWW42" s="6"/>
      <c r="SWX42" s="10"/>
      <c r="SWY42" s="8"/>
      <c r="SWZ42" s="8"/>
      <c r="SXA42" s="22"/>
      <c r="SXB42" s="23"/>
      <c r="SXC42" s="8"/>
      <c r="SXD42" s="5"/>
      <c r="SXE42" s="6"/>
      <c r="SXF42" s="10"/>
      <c r="SXG42" s="8"/>
      <c r="SXH42" s="8"/>
      <c r="SXI42" s="22"/>
      <c r="SXJ42" s="23"/>
      <c r="SXK42" s="8"/>
      <c r="SXL42" s="5"/>
      <c r="SXM42" s="6"/>
      <c r="SXN42" s="10"/>
      <c r="SXO42" s="8"/>
      <c r="SXP42" s="8"/>
      <c r="SXQ42" s="22"/>
      <c r="SXR42" s="23"/>
      <c r="SXS42" s="8"/>
      <c r="SXT42" s="5"/>
      <c r="SXU42" s="6"/>
      <c r="SXV42" s="10"/>
      <c r="SXW42" s="8"/>
      <c r="SXX42" s="8"/>
      <c r="SXY42" s="22"/>
      <c r="SXZ42" s="23"/>
      <c r="SYA42" s="8"/>
      <c r="SYB42" s="5"/>
      <c r="SYC42" s="6"/>
      <c r="SYD42" s="10"/>
      <c r="SYE42" s="8"/>
      <c r="SYF42" s="8"/>
      <c r="SYG42" s="22"/>
      <c r="SYH42" s="23"/>
      <c r="SYI42" s="8"/>
      <c r="SYJ42" s="5"/>
      <c r="SYK42" s="6"/>
      <c r="SYL42" s="10"/>
      <c r="SYM42" s="8"/>
      <c r="SYN42" s="8"/>
      <c r="SYO42" s="22"/>
      <c r="SYP42" s="23"/>
      <c r="SYQ42" s="8"/>
      <c r="SYR42" s="5"/>
      <c r="SYS42" s="6"/>
      <c r="SYT42" s="10"/>
      <c r="SYU42" s="8"/>
      <c r="SYV42" s="8"/>
      <c r="SYW42" s="22"/>
      <c r="SYX42" s="23"/>
      <c r="SYY42" s="8"/>
      <c r="SYZ42" s="5"/>
      <c r="SZA42" s="6"/>
      <c r="SZB42" s="10"/>
      <c r="SZC42" s="8"/>
      <c r="SZD42" s="8"/>
      <c r="SZE42" s="22"/>
      <c r="SZF42" s="23"/>
      <c r="SZG42" s="8"/>
      <c r="SZH42" s="5"/>
      <c r="SZI42" s="6"/>
      <c r="SZJ42" s="10"/>
      <c r="SZK42" s="8"/>
      <c r="SZL42" s="8"/>
      <c r="SZM42" s="22"/>
      <c r="SZN42" s="23"/>
      <c r="SZO42" s="8"/>
      <c r="SZP42" s="5"/>
      <c r="SZQ42" s="6"/>
      <c r="SZR42" s="10"/>
      <c r="SZS42" s="8"/>
      <c r="SZT42" s="8"/>
      <c r="SZU42" s="22"/>
      <c r="SZV42" s="23"/>
      <c r="SZW42" s="8"/>
      <c r="SZX42" s="5"/>
      <c r="SZY42" s="6"/>
      <c r="SZZ42" s="10"/>
      <c r="TAA42" s="8"/>
      <c r="TAB42" s="8"/>
      <c r="TAC42" s="22"/>
      <c r="TAD42" s="23"/>
      <c r="TAE42" s="8"/>
      <c r="TAF42" s="5"/>
      <c r="TAG42" s="6"/>
      <c r="TAH42" s="10"/>
      <c r="TAI42" s="8"/>
      <c r="TAJ42" s="8"/>
      <c r="TAK42" s="22"/>
      <c r="TAL42" s="23"/>
      <c r="TAM42" s="8"/>
      <c r="TAN42" s="5"/>
      <c r="TAO42" s="6"/>
      <c r="TAP42" s="10"/>
      <c r="TAQ42" s="8"/>
      <c r="TAR42" s="8"/>
      <c r="TAS42" s="22"/>
      <c r="TAT42" s="23"/>
      <c r="TAU42" s="8"/>
      <c r="TAV42" s="5"/>
      <c r="TAW42" s="6"/>
      <c r="TAX42" s="10"/>
      <c r="TAY42" s="8"/>
      <c r="TAZ42" s="8"/>
      <c r="TBA42" s="22"/>
      <c r="TBB42" s="23"/>
      <c r="TBC42" s="8"/>
      <c r="TBD42" s="5"/>
      <c r="TBE42" s="6"/>
      <c r="TBF42" s="10"/>
      <c r="TBG42" s="8"/>
      <c r="TBH42" s="8"/>
      <c r="TBI42" s="22"/>
      <c r="TBJ42" s="23"/>
      <c r="TBK42" s="8"/>
      <c r="TBL42" s="5"/>
      <c r="TBM42" s="6"/>
      <c r="TBN42" s="10"/>
      <c r="TBO42" s="8"/>
      <c r="TBP42" s="8"/>
      <c r="TBQ42" s="22"/>
      <c r="TBR42" s="23"/>
      <c r="TBS42" s="8"/>
      <c r="TBT42" s="5"/>
      <c r="TBU42" s="6"/>
      <c r="TBV42" s="10"/>
      <c r="TBW42" s="8"/>
      <c r="TBX42" s="8"/>
      <c r="TBY42" s="22"/>
      <c r="TBZ42" s="23"/>
      <c r="TCA42" s="8"/>
      <c r="TCB42" s="5"/>
      <c r="TCC42" s="6"/>
      <c r="TCD42" s="10"/>
      <c r="TCE42" s="8"/>
      <c r="TCF42" s="8"/>
      <c r="TCG42" s="22"/>
      <c r="TCH42" s="23"/>
      <c r="TCI42" s="8"/>
      <c r="TCJ42" s="5"/>
      <c r="TCK42" s="6"/>
      <c r="TCL42" s="10"/>
      <c r="TCM42" s="8"/>
      <c r="TCN42" s="8"/>
      <c r="TCO42" s="22"/>
      <c r="TCP42" s="23"/>
      <c r="TCQ42" s="8"/>
      <c r="TCR42" s="5"/>
      <c r="TCS42" s="6"/>
      <c r="TCT42" s="10"/>
      <c r="TCU42" s="8"/>
      <c r="TCV42" s="8"/>
      <c r="TCW42" s="22"/>
      <c r="TCX42" s="23"/>
      <c r="TCY42" s="8"/>
      <c r="TCZ42" s="5"/>
      <c r="TDA42" s="6"/>
      <c r="TDB42" s="10"/>
      <c r="TDC42" s="8"/>
      <c r="TDD42" s="8"/>
      <c r="TDE42" s="22"/>
      <c r="TDF42" s="23"/>
      <c r="TDG42" s="8"/>
      <c r="TDH42" s="5"/>
      <c r="TDI42" s="6"/>
      <c r="TDJ42" s="10"/>
      <c r="TDK42" s="8"/>
      <c r="TDL42" s="8"/>
      <c r="TDM42" s="22"/>
      <c r="TDN42" s="23"/>
      <c r="TDO42" s="8"/>
      <c r="TDP42" s="5"/>
      <c r="TDQ42" s="6"/>
      <c r="TDR42" s="10"/>
      <c r="TDS42" s="8"/>
      <c r="TDT42" s="8"/>
      <c r="TDU42" s="22"/>
      <c r="TDV42" s="23"/>
      <c r="TDW42" s="8"/>
      <c r="TDX42" s="5"/>
      <c r="TDY42" s="6"/>
      <c r="TDZ42" s="10"/>
      <c r="TEA42" s="8"/>
      <c r="TEB42" s="8"/>
      <c r="TEC42" s="22"/>
      <c r="TED42" s="23"/>
      <c r="TEE42" s="8"/>
      <c r="TEF42" s="5"/>
      <c r="TEG42" s="6"/>
      <c r="TEH42" s="10"/>
      <c r="TEI42" s="8"/>
      <c r="TEJ42" s="8"/>
      <c r="TEK42" s="22"/>
      <c r="TEL42" s="23"/>
      <c r="TEM42" s="8"/>
      <c r="TEN42" s="5"/>
      <c r="TEO42" s="6"/>
      <c r="TEP42" s="10"/>
      <c r="TEQ42" s="8"/>
      <c r="TER42" s="8"/>
      <c r="TES42" s="22"/>
      <c r="TET42" s="23"/>
      <c r="TEU42" s="8"/>
      <c r="TEV42" s="5"/>
      <c r="TEW42" s="6"/>
      <c r="TEX42" s="10"/>
      <c r="TEY42" s="8"/>
      <c r="TEZ42" s="8"/>
      <c r="TFA42" s="22"/>
      <c r="TFB42" s="23"/>
      <c r="TFC42" s="8"/>
      <c r="TFD42" s="5"/>
      <c r="TFE42" s="6"/>
      <c r="TFF42" s="10"/>
      <c r="TFG42" s="8"/>
      <c r="TFH42" s="8"/>
      <c r="TFI42" s="22"/>
      <c r="TFJ42" s="23"/>
      <c r="TFK42" s="8"/>
      <c r="TFL42" s="5"/>
      <c r="TFM42" s="6"/>
      <c r="TFN42" s="10"/>
      <c r="TFO42" s="8"/>
      <c r="TFP42" s="8"/>
      <c r="TFQ42" s="22"/>
      <c r="TFR42" s="23"/>
      <c r="TFS42" s="8"/>
      <c r="TFT42" s="5"/>
      <c r="TFU42" s="6"/>
      <c r="TFV42" s="10"/>
      <c r="TFW42" s="8"/>
      <c r="TFX42" s="8"/>
      <c r="TFY42" s="22"/>
      <c r="TFZ42" s="23"/>
      <c r="TGA42" s="8"/>
      <c r="TGB42" s="5"/>
      <c r="TGC42" s="6"/>
      <c r="TGD42" s="10"/>
      <c r="TGE42" s="8"/>
      <c r="TGF42" s="8"/>
      <c r="TGG42" s="22"/>
      <c r="TGH42" s="23"/>
      <c r="TGI42" s="8"/>
      <c r="TGJ42" s="5"/>
      <c r="TGK42" s="6"/>
      <c r="TGL42" s="10"/>
      <c r="TGM42" s="8"/>
      <c r="TGN42" s="8"/>
      <c r="TGO42" s="22"/>
      <c r="TGP42" s="23"/>
      <c r="TGQ42" s="8"/>
      <c r="TGR42" s="5"/>
      <c r="TGS42" s="6"/>
      <c r="TGT42" s="10"/>
      <c r="TGU42" s="8"/>
      <c r="TGV42" s="8"/>
      <c r="TGW42" s="22"/>
      <c r="TGX42" s="23"/>
      <c r="TGY42" s="8"/>
      <c r="TGZ42" s="5"/>
      <c r="THA42" s="6"/>
      <c r="THB42" s="10"/>
      <c r="THC42" s="8"/>
      <c r="THD42" s="8"/>
      <c r="THE42" s="22"/>
      <c r="THF42" s="23"/>
      <c r="THG42" s="8"/>
      <c r="THH42" s="5"/>
      <c r="THI42" s="6"/>
      <c r="THJ42" s="10"/>
      <c r="THK42" s="8"/>
      <c r="THL42" s="8"/>
      <c r="THM42" s="22"/>
      <c r="THN42" s="23"/>
      <c r="THO42" s="8"/>
      <c r="THP42" s="5"/>
      <c r="THQ42" s="6"/>
      <c r="THR42" s="10"/>
      <c r="THS42" s="8"/>
      <c r="THT42" s="8"/>
      <c r="THU42" s="22"/>
      <c r="THV42" s="23"/>
      <c r="THW42" s="8"/>
      <c r="THX42" s="5"/>
      <c r="THY42" s="6"/>
      <c r="THZ42" s="10"/>
      <c r="TIA42" s="8"/>
      <c r="TIB42" s="8"/>
      <c r="TIC42" s="22"/>
      <c r="TID42" s="23"/>
      <c r="TIE42" s="8"/>
      <c r="TIF42" s="5"/>
      <c r="TIG42" s="6"/>
      <c r="TIH42" s="10"/>
      <c r="TII42" s="8"/>
      <c r="TIJ42" s="8"/>
      <c r="TIK42" s="22"/>
      <c r="TIL42" s="23"/>
      <c r="TIM42" s="8"/>
      <c r="TIN42" s="5"/>
      <c r="TIO42" s="6"/>
      <c r="TIP42" s="10"/>
      <c r="TIQ42" s="8"/>
      <c r="TIR42" s="8"/>
      <c r="TIS42" s="22"/>
      <c r="TIT42" s="23"/>
      <c r="TIU42" s="8"/>
      <c r="TIV42" s="5"/>
      <c r="TIW42" s="6"/>
      <c r="TIX42" s="10"/>
      <c r="TIY42" s="8"/>
      <c r="TIZ42" s="8"/>
      <c r="TJA42" s="22"/>
      <c r="TJB42" s="23"/>
      <c r="TJC42" s="8"/>
      <c r="TJD42" s="5"/>
      <c r="TJE42" s="6"/>
      <c r="TJF42" s="10"/>
      <c r="TJG42" s="8"/>
      <c r="TJH42" s="8"/>
      <c r="TJI42" s="22"/>
      <c r="TJJ42" s="23"/>
      <c r="TJK42" s="8"/>
      <c r="TJL42" s="5"/>
      <c r="TJM42" s="6"/>
      <c r="TJN42" s="10"/>
      <c r="TJO42" s="8"/>
      <c r="TJP42" s="8"/>
      <c r="TJQ42" s="22"/>
      <c r="TJR42" s="23"/>
      <c r="TJS42" s="8"/>
      <c r="TJT42" s="5"/>
      <c r="TJU42" s="6"/>
      <c r="TJV42" s="10"/>
      <c r="TJW42" s="8"/>
      <c r="TJX42" s="8"/>
      <c r="TJY42" s="22"/>
      <c r="TJZ42" s="23"/>
      <c r="TKA42" s="8"/>
      <c r="TKB42" s="5"/>
      <c r="TKC42" s="6"/>
      <c r="TKD42" s="10"/>
      <c r="TKE42" s="8"/>
      <c r="TKF42" s="8"/>
      <c r="TKG42" s="22"/>
      <c r="TKH42" s="23"/>
      <c r="TKI42" s="8"/>
      <c r="TKJ42" s="5"/>
      <c r="TKK42" s="6"/>
      <c r="TKL42" s="10"/>
      <c r="TKM42" s="8"/>
      <c r="TKN42" s="8"/>
      <c r="TKO42" s="22"/>
      <c r="TKP42" s="23"/>
      <c r="TKQ42" s="8"/>
      <c r="TKR42" s="5"/>
      <c r="TKS42" s="6"/>
      <c r="TKT42" s="10"/>
      <c r="TKU42" s="8"/>
      <c r="TKV42" s="8"/>
      <c r="TKW42" s="22"/>
      <c r="TKX42" s="23"/>
      <c r="TKY42" s="8"/>
      <c r="TKZ42" s="5"/>
      <c r="TLA42" s="6"/>
      <c r="TLB42" s="10"/>
      <c r="TLC42" s="8"/>
      <c r="TLD42" s="8"/>
      <c r="TLE42" s="22"/>
      <c r="TLF42" s="23"/>
      <c r="TLG42" s="8"/>
      <c r="TLH42" s="5"/>
      <c r="TLI42" s="6"/>
      <c r="TLJ42" s="10"/>
      <c r="TLK42" s="8"/>
      <c r="TLL42" s="8"/>
      <c r="TLM42" s="22"/>
      <c r="TLN42" s="23"/>
      <c r="TLO42" s="8"/>
      <c r="TLP42" s="5"/>
      <c r="TLQ42" s="6"/>
      <c r="TLR42" s="10"/>
      <c r="TLS42" s="8"/>
      <c r="TLT42" s="8"/>
      <c r="TLU42" s="22"/>
      <c r="TLV42" s="23"/>
      <c r="TLW42" s="8"/>
      <c r="TLX42" s="5"/>
      <c r="TLY42" s="6"/>
      <c r="TLZ42" s="10"/>
      <c r="TMA42" s="8"/>
      <c r="TMB42" s="8"/>
      <c r="TMC42" s="22"/>
      <c r="TMD42" s="23"/>
      <c r="TME42" s="8"/>
      <c r="TMF42" s="5"/>
      <c r="TMG42" s="6"/>
      <c r="TMH42" s="10"/>
      <c r="TMI42" s="8"/>
      <c r="TMJ42" s="8"/>
      <c r="TMK42" s="22"/>
      <c r="TML42" s="23"/>
      <c r="TMM42" s="8"/>
      <c r="TMN42" s="5"/>
      <c r="TMO42" s="6"/>
      <c r="TMP42" s="10"/>
      <c r="TMQ42" s="8"/>
      <c r="TMR42" s="8"/>
      <c r="TMS42" s="22"/>
      <c r="TMT42" s="23"/>
      <c r="TMU42" s="8"/>
      <c r="TMV42" s="5"/>
      <c r="TMW42" s="6"/>
      <c r="TMX42" s="10"/>
      <c r="TMY42" s="8"/>
      <c r="TMZ42" s="8"/>
      <c r="TNA42" s="22"/>
      <c r="TNB42" s="23"/>
      <c r="TNC42" s="8"/>
      <c r="TND42" s="5"/>
      <c r="TNE42" s="6"/>
      <c r="TNF42" s="10"/>
      <c r="TNG42" s="8"/>
      <c r="TNH42" s="8"/>
      <c r="TNI42" s="22"/>
      <c r="TNJ42" s="23"/>
      <c r="TNK42" s="8"/>
      <c r="TNL42" s="5"/>
      <c r="TNM42" s="6"/>
      <c r="TNN42" s="10"/>
      <c r="TNO42" s="8"/>
      <c r="TNP42" s="8"/>
      <c r="TNQ42" s="22"/>
      <c r="TNR42" s="23"/>
      <c r="TNS42" s="8"/>
      <c r="TNT42" s="5"/>
      <c r="TNU42" s="6"/>
      <c r="TNV42" s="10"/>
      <c r="TNW42" s="8"/>
      <c r="TNX42" s="8"/>
      <c r="TNY42" s="22"/>
      <c r="TNZ42" s="23"/>
      <c r="TOA42" s="8"/>
      <c r="TOB42" s="5"/>
      <c r="TOC42" s="6"/>
      <c r="TOD42" s="10"/>
      <c r="TOE42" s="8"/>
      <c r="TOF42" s="8"/>
      <c r="TOG42" s="22"/>
      <c r="TOH42" s="23"/>
      <c r="TOI42" s="8"/>
      <c r="TOJ42" s="5"/>
      <c r="TOK42" s="6"/>
      <c r="TOL42" s="10"/>
      <c r="TOM42" s="8"/>
      <c r="TON42" s="8"/>
      <c r="TOO42" s="22"/>
      <c r="TOP42" s="23"/>
      <c r="TOQ42" s="8"/>
      <c r="TOR42" s="5"/>
      <c r="TOS42" s="6"/>
      <c r="TOT42" s="10"/>
      <c r="TOU42" s="8"/>
      <c r="TOV42" s="8"/>
      <c r="TOW42" s="22"/>
      <c r="TOX42" s="23"/>
      <c r="TOY42" s="8"/>
      <c r="TOZ42" s="5"/>
      <c r="TPA42" s="6"/>
      <c r="TPB42" s="10"/>
      <c r="TPC42" s="8"/>
      <c r="TPD42" s="8"/>
      <c r="TPE42" s="22"/>
      <c r="TPF42" s="23"/>
      <c r="TPG42" s="8"/>
      <c r="TPH42" s="5"/>
      <c r="TPI42" s="6"/>
      <c r="TPJ42" s="10"/>
      <c r="TPK42" s="8"/>
      <c r="TPL42" s="8"/>
      <c r="TPM42" s="22"/>
      <c r="TPN42" s="23"/>
      <c r="TPO42" s="8"/>
      <c r="TPP42" s="5"/>
      <c r="TPQ42" s="6"/>
      <c r="TPR42" s="10"/>
      <c r="TPS42" s="8"/>
      <c r="TPT42" s="8"/>
      <c r="TPU42" s="22"/>
      <c r="TPV42" s="23"/>
      <c r="TPW42" s="8"/>
      <c r="TPX42" s="5"/>
      <c r="TPY42" s="6"/>
      <c r="TPZ42" s="10"/>
      <c r="TQA42" s="8"/>
      <c r="TQB42" s="8"/>
      <c r="TQC42" s="22"/>
      <c r="TQD42" s="23"/>
      <c r="TQE42" s="8"/>
      <c r="TQF42" s="5"/>
      <c r="TQG42" s="6"/>
      <c r="TQH42" s="10"/>
      <c r="TQI42" s="8"/>
      <c r="TQJ42" s="8"/>
      <c r="TQK42" s="22"/>
      <c r="TQL42" s="23"/>
      <c r="TQM42" s="8"/>
      <c r="TQN42" s="5"/>
      <c r="TQO42" s="6"/>
      <c r="TQP42" s="10"/>
      <c r="TQQ42" s="8"/>
      <c r="TQR42" s="8"/>
      <c r="TQS42" s="22"/>
      <c r="TQT42" s="23"/>
      <c r="TQU42" s="8"/>
      <c r="TQV42" s="5"/>
      <c r="TQW42" s="6"/>
      <c r="TQX42" s="10"/>
      <c r="TQY42" s="8"/>
      <c r="TQZ42" s="8"/>
      <c r="TRA42" s="22"/>
      <c r="TRB42" s="23"/>
      <c r="TRC42" s="8"/>
      <c r="TRD42" s="5"/>
      <c r="TRE42" s="6"/>
      <c r="TRF42" s="10"/>
      <c r="TRG42" s="8"/>
      <c r="TRH42" s="8"/>
      <c r="TRI42" s="22"/>
      <c r="TRJ42" s="23"/>
      <c r="TRK42" s="8"/>
      <c r="TRL42" s="5"/>
      <c r="TRM42" s="6"/>
      <c r="TRN42" s="10"/>
      <c r="TRO42" s="8"/>
      <c r="TRP42" s="8"/>
      <c r="TRQ42" s="22"/>
      <c r="TRR42" s="23"/>
      <c r="TRS42" s="8"/>
      <c r="TRT42" s="5"/>
      <c r="TRU42" s="6"/>
      <c r="TRV42" s="10"/>
      <c r="TRW42" s="8"/>
      <c r="TRX42" s="8"/>
      <c r="TRY42" s="22"/>
      <c r="TRZ42" s="23"/>
      <c r="TSA42" s="8"/>
      <c r="TSB42" s="5"/>
      <c r="TSC42" s="6"/>
      <c r="TSD42" s="10"/>
      <c r="TSE42" s="8"/>
      <c r="TSF42" s="8"/>
      <c r="TSG42" s="22"/>
      <c r="TSH42" s="23"/>
      <c r="TSI42" s="8"/>
      <c r="TSJ42" s="5"/>
      <c r="TSK42" s="6"/>
      <c r="TSL42" s="10"/>
      <c r="TSM42" s="8"/>
      <c r="TSN42" s="8"/>
      <c r="TSO42" s="22"/>
      <c r="TSP42" s="23"/>
      <c r="TSQ42" s="8"/>
      <c r="TSR42" s="5"/>
      <c r="TSS42" s="6"/>
      <c r="TST42" s="10"/>
      <c r="TSU42" s="8"/>
      <c r="TSV42" s="8"/>
      <c r="TSW42" s="22"/>
      <c r="TSX42" s="23"/>
      <c r="TSY42" s="8"/>
      <c r="TSZ42" s="5"/>
      <c r="TTA42" s="6"/>
      <c r="TTB42" s="10"/>
      <c r="TTC42" s="8"/>
      <c r="TTD42" s="8"/>
      <c r="TTE42" s="22"/>
      <c r="TTF42" s="23"/>
      <c r="TTG42" s="8"/>
      <c r="TTH42" s="5"/>
      <c r="TTI42" s="6"/>
      <c r="TTJ42" s="10"/>
      <c r="TTK42" s="8"/>
      <c r="TTL42" s="8"/>
      <c r="TTM42" s="22"/>
      <c r="TTN42" s="23"/>
      <c r="TTO42" s="8"/>
      <c r="TTP42" s="5"/>
      <c r="TTQ42" s="6"/>
      <c r="TTR42" s="10"/>
      <c r="TTS42" s="8"/>
      <c r="TTT42" s="8"/>
      <c r="TTU42" s="22"/>
      <c r="TTV42" s="23"/>
      <c r="TTW42" s="8"/>
      <c r="TTX42" s="5"/>
      <c r="TTY42" s="6"/>
      <c r="TTZ42" s="10"/>
      <c r="TUA42" s="8"/>
      <c r="TUB42" s="8"/>
      <c r="TUC42" s="22"/>
      <c r="TUD42" s="23"/>
      <c r="TUE42" s="8"/>
      <c r="TUF42" s="5"/>
      <c r="TUG42" s="6"/>
      <c r="TUH42" s="10"/>
      <c r="TUI42" s="8"/>
      <c r="TUJ42" s="8"/>
      <c r="TUK42" s="22"/>
      <c r="TUL42" s="23"/>
      <c r="TUM42" s="8"/>
      <c r="TUN42" s="5"/>
      <c r="TUO42" s="6"/>
      <c r="TUP42" s="10"/>
      <c r="TUQ42" s="8"/>
      <c r="TUR42" s="8"/>
      <c r="TUS42" s="22"/>
      <c r="TUT42" s="23"/>
      <c r="TUU42" s="8"/>
      <c r="TUV42" s="5"/>
      <c r="TUW42" s="6"/>
      <c r="TUX42" s="10"/>
      <c r="TUY42" s="8"/>
      <c r="TUZ42" s="8"/>
      <c r="TVA42" s="22"/>
      <c r="TVB42" s="23"/>
      <c r="TVC42" s="8"/>
      <c r="TVD42" s="5"/>
      <c r="TVE42" s="6"/>
      <c r="TVF42" s="10"/>
      <c r="TVG42" s="8"/>
      <c r="TVH42" s="8"/>
      <c r="TVI42" s="22"/>
      <c r="TVJ42" s="23"/>
      <c r="TVK42" s="8"/>
      <c r="TVL42" s="5"/>
      <c r="TVM42" s="6"/>
      <c r="TVN42" s="10"/>
      <c r="TVO42" s="8"/>
      <c r="TVP42" s="8"/>
      <c r="TVQ42" s="22"/>
      <c r="TVR42" s="23"/>
      <c r="TVS42" s="8"/>
      <c r="TVT42" s="5"/>
      <c r="TVU42" s="6"/>
      <c r="TVV42" s="10"/>
      <c r="TVW42" s="8"/>
      <c r="TVX42" s="8"/>
      <c r="TVY42" s="22"/>
      <c r="TVZ42" s="23"/>
      <c r="TWA42" s="8"/>
      <c r="TWB42" s="5"/>
      <c r="TWC42" s="6"/>
      <c r="TWD42" s="10"/>
      <c r="TWE42" s="8"/>
      <c r="TWF42" s="8"/>
      <c r="TWG42" s="22"/>
      <c r="TWH42" s="23"/>
      <c r="TWI42" s="8"/>
      <c r="TWJ42" s="5"/>
      <c r="TWK42" s="6"/>
      <c r="TWL42" s="10"/>
      <c r="TWM42" s="8"/>
      <c r="TWN42" s="8"/>
      <c r="TWO42" s="22"/>
      <c r="TWP42" s="23"/>
      <c r="TWQ42" s="8"/>
      <c r="TWR42" s="5"/>
      <c r="TWS42" s="6"/>
      <c r="TWT42" s="10"/>
      <c r="TWU42" s="8"/>
      <c r="TWV42" s="8"/>
      <c r="TWW42" s="22"/>
      <c r="TWX42" s="23"/>
      <c r="TWY42" s="8"/>
      <c r="TWZ42" s="5"/>
      <c r="TXA42" s="6"/>
      <c r="TXB42" s="10"/>
      <c r="TXC42" s="8"/>
      <c r="TXD42" s="8"/>
      <c r="TXE42" s="22"/>
      <c r="TXF42" s="23"/>
      <c r="TXG42" s="8"/>
      <c r="TXH42" s="5"/>
      <c r="TXI42" s="6"/>
      <c r="TXJ42" s="10"/>
      <c r="TXK42" s="8"/>
      <c r="TXL42" s="8"/>
      <c r="TXM42" s="22"/>
      <c r="TXN42" s="23"/>
      <c r="TXO42" s="8"/>
      <c r="TXP42" s="5"/>
      <c r="TXQ42" s="6"/>
      <c r="TXR42" s="10"/>
      <c r="TXS42" s="8"/>
      <c r="TXT42" s="8"/>
      <c r="TXU42" s="22"/>
      <c r="TXV42" s="23"/>
      <c r="TXW42" s="8"/>
      <c r="TXX42" s="5"/>
      <c r="TXY42" s="6"/>
      <c r="TXZ42" s="10"/>
      <c r="TYA42" s="8"/>
      <c r="TYB42" s="8"/>
      <c r="TYC42" s="22"/>
      <c r="TYD42" s="23"/>
      <c r="TYE42" s="8"/>
      <c r="TYF42" s="5"/>
      <c r="TYG42" s="6"/>
      <c r="TYH42" s="10"/>
      <c r="TYI42" s="8"/>
      <c r="TYJ42" s="8"/>
      <c r="TYK42" s="22"/>
      <c r="TYL42" s="23"/>
      <c r="TYM42" s="8"/>
      <c r="TYN42" s="5"/>
      <c r="TYO42" s="6"/>
      <c r="TYP42" s="10"/>
      <c r="TYQ42" s="8"/>
      <c r="TYR42" s="8"/>
      <c r="TYS42" s="22"/>
      <c r="TYT42" s="23"/>
      <c r="TYU42" s="8"/>
      <c r="TYV42" s="5"/>
      <c r="TYW42" s="6"/>
      <c r="TYX42" s="10"/>
      <c r="TYY42" s="8"/>
      <c r="TYZ42" s="8"/>
      <c r="TZA42" s="22"/>
      <c r="TZB42" s="23"/>
      <c r="TZC42" s="8"/>
      <c r="TZD42" s="5"/>
      <c r="TZE42" s="6"/>
      <c r="TZF42" s="10"/>
      <c r="TZG42" s="8"/>
      <c r="TZH42" s="8"/>
      <c r="TZI42" s="22"/>
      <c r="TZJ42" s="23"/>
      <c r="TZK42" s="8"/>
      <c r="TZL42" s="5"/>
      <c r="TZM42" s="6"/>
      <c r="TZN42" s="10"/>
      <c r="TZO42" s="8"/>
      <c r="TZP42" s="8"/>
      <c r="TZQ42" s="22"/>
      <c r="TZR42" s="23"/>
      <c r="TZS42" s="8"/>
      <c r="TZT42" s="5"/>
      <c r="TZU42" s="6"/>
      <c r="TZV42" s="10"/>
      <c r="TZW42" s="8"/>
      <c r="TZX42" s="8"/>
      <c r="TZY42" s="22"/>
      <c r="TZZ42" s="23"/>
      <c r="UAA42" s="8"/>
      <c r="UAB42" s="5"/>
      <c r="UAC42" s="6"/>
      <c r="UAD42" s="10"/>
      <c r="UAE42" s="8"/>
      <c r="UAF42" s="8"/>
      <c r="UAG42" s="22"/>
      <c r="UAH42" s="23"/>
      <c r="UAI42" s="8"/>
      <c r="UAJ42" s="5"/>
      <c r="UAK42" s="6"/>
      <c r="UAL42" s="10"/>
      <c r="UAM42" s="8"/>
      <c r="UAN42" s="8"/>
      <c r="UAO42" s="22"/>
      <c r="UAP42" s="23"/>
      <c r="UAQ42" s="8"/>
      <c r="UAR42" s="5"/>
      <c r="UAS42" s="6"/>
      <c r="UAT42" s="10"/>
      <c r="UAU42" s="8"/>
      <c r="UAV42" s="8"/>
      <c r="UAW42" s="22"/>
      <c r="UAX42" s="23"/>
      <c r="UAY42" s="8"/>
      <c r="UAZ42" s="5"/>
      <c r="UBA42" s="6"/>
      <c r="UBB42" s="10"/>
      <c r="UBC42" s="8"/>
      <c r="UBD42" s="8"/>
      <c r="UBE42" s="22"/>
      <c r="UBF42" s="23"/>
      <c r="UBG42" s="8"/>
      <c r="UBH42" s="5"/>
      <c r="UBI42" s="6"/>
      <c r="UBJ42" s="10"/>
      <c r="UBK42" s="8"/>
      <c r="UBL42" s="8"/>
      <c r="UBM42" s="22"/>
      <c r="UBN42" s="23"/>
      <c r="UBO42" s="8"/>
      <c r="UBP42" s="5"/>
      <c r="UBQ42" s="6"/>
      <c r="UBR42" s="10"/>
      <c r="UBS42" s="8"/>
      <c r="UBT42" s="8"/>
      <c r="UBU42" s="22"/>
      <c r="UBV42" s="23"/>
      <c r="UBW42" s="8"/>
      <c r="UBX42" s="5"/>
      <c r="UBY42" s="6"/>
      <c r="UBZ42" s="10"/>
      <c r="UCA42" s="8"/>
      <c r="UCB42" s="8"/>
      <c r="UCC42" s="22"/>
      <c r="UCD42" s="23"/>
      <c r="UCE42" s="8"/>
      <c r="UCF42" s="5"/>
      <c r="UCG42" s="6"/>
      <c r="UCH42" s="10"/>
      <c r="UCI42" s="8"/>
      <c r="UCJ42" s="8"/>
      <c r="UCK42" s="22"/>
      <c r="UCL42" s="23"/>
      <c r="UCM42" s="8"/>
      <c r="UCN42" s="5"/>
      <c r="UCO42" s="6"/>
      <c r="UCP42" s="10"/>
      <c r="UCQ42" s="8"/>
      <c r="UCR42" s="8"/>
      <c r="UCS42" s="22"/>
      <c r="UCT42" s="23"/>
      <c r="UCU42" s="8"/>
      <c r="UCV42" s="5"/>
      <c r="UCW42" s="6"/>
      <c r="UCX42" s="10"/>
      <c r="UCY42" s="8"/>
      <c r="UCZ42" s="8"/>
      <c r="UDA42" s="22"/>
      <c r="UDB42" s="23"/>
      <c r="UDC42" s="8"/>
      <c r="UDD42" s="5"/>
      <c r="UDE42" s="6"/>
      <c r="UDF42" s="10"/>
      <c r="UDG42" s="8"/>
      <c r="UDH42" s="8"/>
      <c r="UDI42" s="22"/>
      <c r="UDJ42" s="23"/>
      <c r="UDK42" s="8"/>
      <c r="UDL42" s="5"/>
      <c r="UDM42" s="6"/>
      <c r="UDN42" s="10"/>
      <c r="UDO42" s="8"/>
      <c r="UDP42" s="8"/>
      <c r="UDQ42" s="22"/>
      <c r="UDR42" s="23"/>
      <c r="UDS42" s="8"/>
      <c r="UDT42" s="5"/>
      <c r="UDU42" s="6"/>
      <c r="UDV42" s="10"/>
      <c r="UDW42" s="8"/>
      <c r="UDX42" s="8"/>
      <c r="UDY42" s="22"/>
      <c r="UDZ42" s="23"/>
      <c r="UEA42" s="8"/>
      <c r="UEB42" s="5"/>
      <c r="UEC42" s="6"/>
      <c r="UED42" s="10"/>
      <c r="UEE42" s="8"/>
      <c r="UEF42" s="8"/>
      <c r="UEG42" s="22"/>
      <c r="UEH42" s="23"/>
      <c r="UEI42" s="8"/>
      <c r="UEJ42" s="5"/>
      <c r="UEK42" s="6"/>
      <c r="UEL42" s="10"/>
      <c r="UEM42" s="8"/>
      <c r="UEN42" s="8"/>
      <c r="UEO42" s="22"/>
      <c r="UEP42" s="23"/>
      <c r="UEQ42" s="8"/>
      <c r="UER42" s="5"/>
      <c r="UES42" s="6"/>
      <c r="UET42" s="10"/>
      <c r="UEU42" s="8"/>
      <c r="UEV42" s="8"/>
      <c r="UEW42" s="22"/>
      <c r="UEX42" s="23"/>
      <c r="UEY42" s="8"/>
      <c r="UEZ42" s="5"/>
      <c r="UFA42" s="6"/>
      <c r="UFB42" s="10"/>
      <c r="UFC42" s="8"/>
      <c r="UFD42" s="8"/>
      <c r="UFE42" s="22"/>
      <c r="UFF42" s="23"/>
      <c r="UFG42" s="8"/>
      <c r="UFH42" s="5"/>
      <c r="UFI42" s="6"/>
      <c r="UFJ42" s="10"/>
      <c r="UFK42" s="8"/>
      <c r="UFL42" s="8"/>
      <c r="UFM42" s="22"/>
      <c r="UFN42" s="23"/>
      <c r="UFO42" s="8"/>
      <c r="UFP42" s="5"/>
      <c r="UFQ42" s="6"/>
      <c r="UFR42" s="10"/>
      <c r="UFS42" s="8"/>
      <c r="UFT42" s="8"/>
      <c r="UFU42" s="22"/>
      <c r="UFV42" s="23"/>
      <c r="UFW42" s="8"/>
      <c r="UFX42" s="5"/>
      <c r="UFY42" s="6"/>
      <c r="UFZ42" s="10"/>
      <c r="UGA42" s="8"/>
      <c r="UGB42" s="8"/>
      <c r="UGC42" s="22"/>
      <c r="UGD42" s="23"/>
      <c r="UGE42" s="8"/>
      <c r="UGF42" s="5"/>
      <c r="UGG42" s="6"/>
      <c r="UGH42" s="10"/>
      <c r="UGI42" s="8"/>
      <c r="UGJ42" s="8"/>
      <c r="UGK42" s="22"/>
      <c r="UGL42" s="23"/>
      <c r="UGM42" s="8"/>
      <c r="UGN42" s="5"/>
      <c r="UGO42" s="6"/>
      <c r="UGP42" s="10"/>
      <c r="UGQ42" s="8"/>
      <c r="UGR42" s="8"/>
      <c r="UGS42" s="22"/>
      <c r="UGT42" s="23"/>
      <c r="UGU42" s="8"/>
      <c r="UGV42" s="5"/>
      <c r="UGW42" s="6"/>
      <c r="UGX42" s="10"/>
      <c r="UGY42" s="8"/>
      <c r="UGZ42" s="8"/>
      <c r="UHA42" s="22"/>
      <c r="UHB42" s="23"/>
      <c r="UHC42" s="8"/>
      <c r="UHD42" s="5"/>
      <c r="UHE42" s="6"/>
      <c r="UHF42" s="10"/>
      <c r="UHG42" s="8"/>
      <c r="UHH42" s="8"/>
      <c r="UHI42" s="22"/>
      <c r="UHJ42" s="23"/>
      <c r="UHK42" s="8"/>
      <c r="UHL42" s="5"/>
      <c r="UHM42" s="6"/>
      <c r="UHN42" s="10"/>
      <c r="UHO42" s="8"/>
      <c r="UHP42" s="8"/>
      <c r="UHQ42" s="22"/>
      <c r="UHR42" s="23"/>
      <c r="UHS42" s="8"/>
      <c r="UHT42" s="5"/>
      <c r="UHU42" s="6"/>
      <c r="UHV42" s="10"/>
      <c r="UHW42" s="8"/>
      <c r="UHX42" s="8"/>
      <c r="UHY42" s="22"/>
      <c r="UHZ42" s="23"/>
      <c r="UIA42" s="8"/>
      <c r="UIB42" s="5"/>
      <c r="UIC42" s="6"/>
      <c r="UID42" s="10"/>
      <c r="UIE42" s="8"/>
      <c r="UIF42" s="8"/>
      <c r="UIG42" s="22"/>
      <c r="UIH42" s="23"/>
      <c r="UII42" s="8"/>
      <c r="UIJ42" s="5"/>
      <c r="UIK42" s="6"/>
      <c r="UIL42" s="10"/>
      <c r="UIM42" s="8"/>
      <c r="UIN42" s="8"/>
      <c r="UIO42" s="22"/>
      <c r="UIP42" s="23"/>
      <c r="UIQ42" s="8"/>
      <c r="UIR42" s="5"/>
      <c r="UIS42" s="6"/>
      <c r="UIT42" s="10"/>
      <c r="UIU42" s="8"/>
      <c r="UIV42" s="8"/>
      <c r="UIW42" s="22"/>
      <c r="UIX42" s="23"/>
      <c r="UIY42" s="8"/>
      <c r="UIZ42" s="5"/>
      <c r="UJA42" s="6"/>
      <c r="UJB42" s="10"/>
      <c r="UJC42" s="8"/>
      <c r="UJD42" s="8"/>
      <c r="UJE42" s="22"/>
      <c r="UJF42" s="23"/>
      <c r="UJG42" s="8"/>
      <c r="UJH42" s="5"/>
      <c r="UJI42" s="6"/>
      <c r="UJJ42" s="10"/>
      <c r="UJK42" s="8"/>
      <c r="UJL42" s="8"/>
      <c r="UJM42" s="22"/>
      <c r="UJN42" s="23"/>
      <c r="UJO42" s="8"/>
      <c r="UJP42" s="5"/>
      <c r="UJQ42" s="6"/>
      <c r="UJR42" s="10"/>
      <c r="UJS42" s="8"/>
      <c r="UJT42" s="8"/>
      <c r="UJU42" s="22"/>
      <c r="UJV42" s="23"/>
      <c r="UJW42" s="8"/>
      <c r="UJX42" s="5"/>
      <c r="UJY42" s="6"/>
      <c r="UJZ42" s="10"/>
      <c r="UKA42" s="8"/>
      <c r="UKB42" s="8"/>
      <c r="UKC42" s="22"/>
      <c r="UKD42" s="23"/>
      <c r="UKE42" s="8"/>
      <c r="UKF42" s="5"/>
      <c r="UKG42" s="6"/>
      <c r="UKH42" s="10"/>
      <c r="UKI42" s="8"/>
      <c r="UKJ42" s="8"/>
      <c r="UKK42" s="22"/>
      <c r="UKL42" s="23"/>
      <c r="UKM42" s="8"/>
      <c r="UKN42" s="5"/>
      <c r="UKO42" s="6"/>
      <c r="UKP42" s="10"/>
      <c r="UKQ42" s="8"/>
      <c r="UKR42" s="8"/>
      <c r="UKS42" s="22"/>
      <c r="UKT42" s="23"/>
      <c r="UKU42" s="8"/>
      <c r="UKV42" s="5"/>
      <c r="UKW42" s="6"/>
      <c r="UKX42" s="10"/>
      <c r="UKY42" s="8"/>
      <c r="UKZ42" s="8"/>
      <c r="ULA42" s="22"/>
      <c r="ULB42" s="23"/>
      <c r="ULC42" s="8"/>
      <c r="ULD42" s="5"/>
      <c r="ULE42" s="6"/>
      <c r="ULF42" s="10"/>
      <c r="ULG42" s="8"/>
      <c r="ULH42" s="8"/>
      <c r="ULI42" s="22"/>
      <c r="ULJ42" s="23"/>
      <c r="ULK42" s="8"/>
      <c r="ULL42" s="5"/>
      <c r="ULM42" s="6"/>
      <c r="ULN42" s="10"/>
      <c r="ULO42" s="8"/>
      <c r="ULP42" s="8"/>
      <c r="ULQ42" s="22"/>
      <c r="ULR42" s="23"/>
      <c r="ULS42" s="8"/>
      <c r="ULT42" s="5"/>
      <c r="ULU42" s="6"/>
      <c r="ULV42" s="10"/>
      <c r="ULW42" s="8"/>
      <c r="ULX42" s="8"/>
      <c r="ULY42" s="22"/>
      <c r="ULZ42" s="23"/>
      <c r="UMA42" s="8"/>
      <c r="UMB42" s="5"/>
      <c r="UMC42" s="6"/>
      <c r="UMD42" s="10"/>
      <c r="UME42" s="8"/>
      <c r="UMF42" s="8"/>
      <c r="UMG42" s="22"/>
      <c r="UMH42" s="23"/>
      <c r="UMI42" s="8"/>
      <c r="UMJ42" s="5"/>
      <c r="UMK42" s="6"/>
      <c r="UML42" s="10"/>
      <c r="UMM42" s="8"/>
      <c r="UMN42" s="8"/>
      <c r="UMO42" s="22"/>
      <c r="UMP42" s="23"/>
      <c r="UMQ42" s="8"/>
      <c r="UMR42" s="5"/>
      <c r="UMS42" s="6"/>
      <c r="UMT42" s="10"/>
      <c r="UMU42" s="8"/>
      <c r="UMV42" s="8"/>
      <c r="UMW42" s="22"/>
      <c r="UMX42" s="23"/>
      <c r="UMY42" s="8"/>
      <c r="UMZ42" s="5"/>
      <c r="UNA42" s="6"/>
      <c r="UNB42" s="10"/>
      <c r="UNC42" s="8"/>
      <c r="UND42" s="8"/>
      <c r="UNE42" s="22"/>
      <c r="UNF42" s="23"/>
      <c r="UNG42" s="8"/>
      <c r="UNH42" s="5"/>
      <c r="UNI42" s="6"/>
      <c r="UNJ42" s="10"/>
      <c r="UNK42" s="8"/>
      <c r="UNL42" s="8"/>
      <c r="UNM42" s="22"/>
      <c r="UNN42" s="23"/>
      <c r="UNO42" s="8"/>
      <c r="UNP42" s="5"/>
      <c r="UNQ42" s="6"/>
      <c r="UNR42" s="10"/>
      <c r="UNS42" s="8"/>
      <c r="UNT42" s="8"/>
      <c r="UNU42" s="22"/>
      <c r="UNV42" s="23"/>
      <c r="UNW42" s="8"/>
      <c r="UNX42" s="5"/>
      <c r="UNY42" s="6"/>
      <c r="UNZ42" s="10"/>
      <c r="UOA42" s="8"/>
      <c r="UOB42" s="8"/>
      <c r="UOC42" s="22"/>
      <c r="UOD42" s="23"/>
      <c r="UOE42" s="8"/>
      <c r="UOF42" s="5"/>
      <c r="UOG42" s="6"/>
      <c r="UOH42" s="10"/>
      <c r="UOI42" s="8"/>
      <c r="UOJ42" s="8"/>
      <c r="UOK42" s="22"/>
      <c r="UOL42" s="23"/>
      <c r="UOM42" s="8"/>
      <c r="UON42" s="5"/>
      <c r="UOO42" s="6"/>
      <c r="UOP42" s="10"/>
      <c r="UOQ42" s="8"/>
      <c r="UOR42" s="8"/>
      <c r="UOS42" s="22"/>
      <c r="UOT42" s="23"/>
      <c r="UOU42" s="8"/>
      <c r="UOV42" s="5"/>
      <c r="UOW42" s="6"/>
      <c r="UOX42" s="10"/>
      <c r="UOY42" s="8"/>
      <c r="UOZ42" s="8"/>
      <c r="UPA42" s="22"/>
      <c r="UPB42" s="23"/>
      <c r="UPC42" s="8"/>
      <c r="UPD42" s="5"/>
      <c r="UPE42" s="6"/>
      <c r="UPF42" s="10"/>
      <c r="UPG42" s="8"/>
      <c r="UPH42" s="8"/>
      <c r="UPI42" s="22"/>
      <c r="UPJ42" s="23"/>
      <c r="UPK42" s="8"/>
      <c r="UPL42" s="5"/>
      <c r="UPM42" s="6"/>
      <c r="UPN42" s="10"/>
      <c r="UPO42" s="8"/>
      <c r="UPP42" s="8"/>
      <c r="UPQ42" s="22"/>
      <c r="UPR42" s="23"/>
      <c r="UPS42" s="8"/>
      <c r="UPT42" s="5"/>
      <c r="UPU42" s="6"/>
      <c r="UPV42" s="10"/>
      <c r="UPW42" s="8"/>
      <c r="UPX42" s="8"/>
      <c r="UPY42" s="22"/>
      <c r="UPZ42" s="23"/>
      <c r="UQA42" s="8"/>
      <c r="UQB42" s="5"/>
      <c r="UQC42" s="6"/>
      <c r="UQD42" s="10"/>
      <c r="UQE42" s="8"/>
      <c r="UQF42" s="8"/>
      <c r="UQG42" s="22"/>
      <c r="UQH42" s="23"/>
      <c r="UQI42" s="8"/>
      <c r="UQJ42" s="5"/>
      <c r="UQK42" s="6"/>
      <c r="UQL42" s="10"/>
      <c r="UQM42" s="8"/>
      <c r="UQN42" s="8"/>
      <c r="UQO42" s="22"/>
      <c r="UQP42" s="23"/>
      <c r="UQQ42" s="8"/>
      <c r="UQR42" s="5"/>
      <c r="UQS42" s="6"/>
      <c r="UQT42" s="10"/>
      <c r="UQU42" s="8"/>
      <c r="UQV42" s="8"/>
      <c r="UQW42" s="22"/>
      <c r="UQX42" s="23"/>
      <c r="UQY42" s="8"/>
      <c r="UQZ42" s="5"/>
      <c r="URA42" s="6"/>
      <c r="URB42" s="10"/>
      <c r="URC42" s="8"/>
      <c r="URD42" s="8"/>
      <c r="URE42" s="22"/>
      <c r="URF42" s="23"/>
      <c r="URG42" s="8"/>
      <c r="URH42" s="5"/>
      <c r="URI42" s="6"/>
      <c r="URJ42" s="10"/>
      <c r="URK42" s="8"/>
      <c r="URL42" s="8"/>
      <c r="URM42" s="22"/>
      <c r="URN42" s="23"/>
      <c r="URO42" s="8"/>
      <c r="URP42" s="5"/>
      <c r="URQ42" s="6"/>
      <c r="URR42" s="10"/>
      <c r="URS42" s="8"/>
      <c r="URT42" s="8"/>
      <c r="URU42" s="22"/>
      <c r="URV42" s="23"/>
      <c r="URW42" s="8"/>
      <c r="URX42" s="5"/>
      <c r="URY42" s="6"/>
      <c r="URZ42" s="10"/>
      <c r="USA42" s="8"/>
      <c r="USB42" s="8"/>
      <c r="USC42" s="22"/>
      <c r="USD42" s="23"/>
      <c r="USE42" s="8"/>
      <c r="USF42" s="5"/>
      <c r="USG42" s="6"/>
      <c r="USH42" s="10"/>
      <c r="USI42" s="8"/>
      <c r="USJ42" s="8"/>
      <c r="USK42" s="22"/>
      <c r="USL42" s="23"/>
      <c r="USM42" s="8"/>
      <c r="USN42" s="5"/>
      <c r="USO42" s="6"/>
      <c r="USP42" s="10"/>
      <c r="USQ42" s="8"/>
      <c r="USR42" s="8"/>
      <c r="USS42" s="22"/>
      <c r="UST42" s="23"/>
      <c r="USU42" s="8"/>
      <c r="USV42" s="5"/>
      <c r="USW42" s="6"/>
      <c r="USX42" s="10"/>
      <c r="USY42" s="8"/>
      <c r="USZ42" s="8"/>
      <c r="UTA42" s="22"/>
      <c r="UTB42" s="23"/>
      <c r="UTC42" s="8"/>
      <c r="UTD42" s="5"/>
      <c r="UTE42" s="6"/>
      <c r="UTF42" s="10"/>
      <c r="UTG42" s="8"/>
      <c r="UTH42" s="8"/>
      <c r="UTI42" s="22"/>
      <c r="UTJ42" s="23"/>
      <c r="UTK42" s="8"/>
      <c r="UTL42" s="5"/>
      <c r="UTM42" s="6"/>
      <c r="UTN42" s="10"/>
      <c r="UTO42" s="8"/>
      <c r="UTP42" s="8"/>
      <c r="UTQ42" s="22"/>
      <c r="UTR42" s="23"/>
      <c r="UTS42" s="8"/>
      <c r="UTT42" s="5"/>
      <c r="UTU42" s="6"/>
      <c r="UTV42" s="10"/>
      <c r="UTW42" s="8"/>
      <c r="UTX42" s="8"/>
      <c r="UTY42" s="22"/>
      <c r="UTZ42" s="23"/>
      <c r="UUA42" s="8"/>
      <c r="UUB42" s="5"/>
      <c r="UUC42" s="6"/>
      <c r="UUD42" s="10"/>
      <c r="UUE42" s="8"/>
      <c r="UUF42" s="8"/>
      <c r="UUG42" s="22"/>
      <c r="UUH42" s="23"/>
      <c r="UUI42" s="8"/>
      <c r="UUJ42" s="5"/>
      <c r="UUK42" s="6"/>
      <c r="UUL42" s="10"/>
      <c r="UUM42" s="8"/>
      <c r="UUN42" s="8"/>
      <c r="UUO42" s="22"/>
      <c r="UUP42" s="23"/>
      <c r="UUQ42" s="8"/>
      <c r="UUR42" s="5"/>
      <c r="UUS42" s="6"/>
      <c r="UUT42" s="10"/>
      <c r="UUU42" s="8"/>
      <c r="UUV42" s="8"/>
      <c r="UUW42" s="22"/>
      <c r="UUX42" s="23"/>
      <c r="UUY42" s="8"/>
      <c r="UUZ42" s="5"/>
      <c r="UVA42" s="6"/>
      <c r="UVB42" s="10"/>
      <c r="UVC42" s="8"/>
      <c r="UVD42" s="8"/>
      <c r="UVE42" s="22"/>
      <c r="UVF42" s="23"/>
      <c r="UVG42" s="8"/>
      <c r="UVH42" s="5"/>
      <c r="UVI42" s="6"/>
      <c r="UVJ42" s="10"/>
      <c r="UVK42" s="8"/>
      <c r="UVL42" s="8"/>
      <c r="UVM42" s="22"/>
      <c r="UVN42" s="23"/>
      <c r="UVO42" s="8"/>
      <c r="UVP42" s="5"/>
      <c r="UVQ42" s="6"/>
      <c r="UVR42" s="10"/>
      <c r="UVS42" s="8"/>
      <c r="UVT42" s="8"/>
      <c r="UVU42" s="22"/>
      <c r="UVV42" s="23"/>
      <c r="UVW42" s="8"/>
      <c r="UVX42" s="5"/>
      <c r="UVY42" s="6"/>
      <c r="UVZ42" s="10"/>
      <c r="UWA42" s="8"/>
      <c r="UWB42" s="8"/>
      <c r="UWC42" s="22"/>
      <c r="UWD42" s="23"/>
      <c r="UWE42" s="8"/>
      <c r="UWF42" s="5"/>
      <c r="UWG42" s="6"/>
      <c r="UWH42" s="10"/>
      <c r="UWI42" s="8"/>
      <c r="UWJ42" s="8"/>
      <c r="UWK42" s="22"/>
      <c r="UWL42" s="23"/>
      <c r="UWM42" s="8"/>
      <c r="UWN42" s="5"/>
      <c r="UWO42" s="6"/>
      <c r="UWP42" s="10"/>
      <c r="UWQ42" s="8"/>
      <c r="UWR42" s="8"/>
      <c r="UWS42" s="22"/>
      <c r="UWT42" s="23"/>
      <c r="UWU42" s="8"/>
      <c r="UWV42" s="5"/>
      <c r="UWW42" s="6"/>
      <c r="UWX42" s="10"/>
      <c r="UWY42" s="8"/>
      <c r="UWZ42" s="8"/>
      <c r="UXA42" s="22"/>
      <c r="UXB42" s="23"/>
      <c r="UXC42" s="8"/>
      <c r="UXD42" s="5"/>
      <c r="UXE42" s="6"/>
      <c r="UXF42" s="10"/>
      <c r="UXG42" s="8"/>
      <c r="UXH42" s="8"/>
      <c r="UXI42" s="22"/>
      <c r="UXJ42" s="23"/>
      <c r="UXK42" s="8"/>
      <c r="UXL42" s="5"/>
      <c r="UXM42" s="6"/>
      <c r="UXN42" s="10"/>
      <c r="UXO42" s="8"/>
      <c r="UXP42" s="8"/>
      <c r="UXQ42" s="22"/>
      <c r="UXR42" s="23"/>
      <c r="UXS42" s="8"/>
      <c r="UXT42" s="5"/>
      <c r="UXU42" s="6"/>
      <c r="UXV42" s="10"/>
      <c r="UXW42" s="8"/>
      <c r="UXX42" s="8"/>
      <c r="UXY42" s="22"/>
      <c r="UXZ42" s="23"/>
      <c r="UYA42" s="8"/>
      <c r="UYB42" s="5"/>
      <c r="UYC42" s="6"/>
      <c r="UYD42" s="10"/>
      <c r="UYE42" s="8"/>
      <c r="UYF42" s="8"/>
      <c r="UYG42" s="22"/>
      <c r="UYH42" s="23"/>
      <c r="UYI42" s="8"/>
      <c r="UYJ42" s="5"/>
      <c r="UYK42" s="6"/>
      <c r="UYL42" s="10"/>
      <c r="UYM42" s="8"/>
      <c r="UYN42" s="8"/>
      <c r="UYO42" s="22"/>
      <c r="UYP42" s="23"/>
      <c r="UYQ42" s="8"/>
      <c r="UYR42" s="5"/>
      <c r="UYS42" s="6"/>
      <c r="UYT42" s="10"/>
      <c r="UYU42" s="8"/>
      <c r="UYV42" s="8"/>
      <c r="UYW42" s="22"/>
      <c r="UYX42" s="23"/>
      <c r="UYY42" s="8"/>
      <c r="UYZ42" s="5"/>
      <c r="UZA42" s="6"/>
      <c r="UZB42" s="10"/>
      <c r="UZC42" s="8"/>
      <c r="UZD42" s="8"/>
      <c r="UZE42" s="22"/>
      <c r="UZF42" s="23"/>
      <c r="UZG42" s="8"/>
      <c r="UZH42" s="5"/>
      <c r="UZI42" s="6"/>
      <c r="UZJ42" s="10"/>
      <c r="UZK42" s="8"/>
      <c r="UZL42" s="8"/>
      <c r="UZM42" s="22"/>
      <c r="UZN42" s="23"/>
      <c r="UZO42" s="8"/>
      <c r="UZP42" s="5"/>
      <c r="UZQ42" s="6"/>
      <c r="UZR42" s="10"/>
      <c r="UZS42" s="8"/>
      <c r="UZT42" s="8"/>
      <c r="UZU42" s="22"/>
      <c r="UZV42" s="23"/>
      <c r="UZW42" s="8"/>
      <c r="UZX42" s="5"/>
      <c r="UZY42" s="6"/>
      <c r="UZZ42" s="10"/>
      <c r="VAA42" s="8"/>
      <c r="VAB42" s="8"/>
      <c r="VAC42" s="22"/>
      <c r="VAD42" s="23"/>
      <c r="VAE42" s="8"/>
      <c r="VAF42" s="5"/>
      <c r="VAG42" s="6"/>
      <c r="VAH42" s="10"/>
      <c r="VAI42" s="8"/>
      <c r="VAJ42" s="8"/>
      <c r="VAK42" s="22"/>
      <c r="VAL42" s="23"/>
      <c r="VAM42" s="8"/>
      <c r="VAN42" s="5"/>
      <c r="VAO42" s="6"/>
      <c r="VAP42" s="10"/>
      <c r="VAQ42" s="8"/>
      <c r="VAR42" s="8"/>
      <c r="VAS42" s="22"/>
      <c r="VAT42" s="23"/>
      <c r="VAU42" s="8"/>
      <c r="VAV42" s="5"/>
      <c r="VAW42" s="6"/>
      <c r="VAX42" s="10"/>
      <c r="VAY42" s="8"/>
      <c r="VAZ42" s="8"/>
      <c r="VBA42" s="22"/>
      <c r="VBB42" s="23"/>
      <c r="VBC42" s="8"/>
      <c r="VBD42" s="5"/>
      <c r="VBE42" s="6"/>
      <c r="VBF42" s="10"/>
      <c r="VBG42" s="8"/>
      <c r="VBH42" s="8"/>
      <c r="VBI42" s="22"/>
      <c r="VBJ42" s="23"/>
      <c r="VBK42" s="8"/>
      <c r="VBL42" s="5"/>
      <c r="VBM42" s="6"/>
      <c r="VBN42" s="10"/>
      <c r="VBO42" s="8"/>
      <c r="VBP42" s="8"/>
      <c r="VBQ42" s="22"/>
      <c r="VBR42" s="23"/>
      <c r="VBS42" s="8"/>
      <c r="VBT42" s="5"/>
      <c r="VBU42" s="6"/>
      <c r="VBV42" s="10"/>
      <c r="VBW42" s="8"/>
      <c r="VBX42" s="8"/>
      <c r="VBY42" s="22"/>
      <c r="VBZ42" s="23"/>
      <c r="VCA42" s="8"/>
      <c r="VCB42" s="5"/>
      <c r="VCC42" s="6"/>
      <c r="VCD42" s="10"/>
      <c r="VCE42" s="8"/>
      <c r="VCF42" s="8"/>
      <c r="VCG42" s="22"/>
      <c r="VCH42" s="23"/>
      <c r="VCI42" s="8"/>
      <c r="VCJ42" s="5"/>
      <c r="VCK42" s="6"/>
      <c r="VCL42" s="10"/>
      <c r="VCM42" s="8"/>
      <c r="VCN42" s="8"/>
      <c r="VCO42" s="22"/>
      <c r="VCP42" s="23"/>
      <c r="VCQ42" s="8"/>
      <c r="VCR42" s="5"/>
      <c r="VCS42" s="6"/>
      <c r="VCT42" s="10"/>
      <c r="VCU42" s="8"/>
      <c r="VCV42" s="8"/>
      <c r="VCW42" s="22"/>
      <c r="VCX42" s="23"/>
      <c r="VCY42" s="8"/>
      <c r="VCZ42" s="5"/>
      <c r="VDA42" s="6"/>
      <c r="VDB42" s="10"/>
      <c r="VDC42" s="8"/>
      <c r="VDD42" s="8"/>
      <c r="VDE42" s="22"/>
      <c r="VDF42" s="23"/>
      <c r="VDG42" s="8"/>
      <c r="VDH42" s="5"/>
      <c r="VDI42" s="6"/>
      <c r="VDJ42" s="10"/>
      <c r="VDK42" s="8"/>
      <c r="VDL42" s="8"/>
      <c r="VDM42" s="22"/>
      <c r="VDN42" s="23"/>
      <c r="VDO42" s="8"/>
      <c r="VDP42" s="5"/>
      <c r="VDQ42" s="6"/>
      <c r="VDR42" s="10"/>
      <c r="VDS42" s="8"/>
      <c r="VDT42" s="8"/>
      <c r="VDU42" s="22"/>
      <c r="VDV42" s="23"/>
      <c r="VDW42" s="8"/>
      <c r="VDX42" s="5"/>
      <c r="VDY42" s="6"/>
      <c r="VDZ42" s="10"/>
      <c r="VEA42" s="8"/>
      <c r="VEB42" s="8"/>
      <c r="VEC42" s="22"/>
      <c r="VED42" s="23"/>
      <c r="VEE42" s="8"/>
      <c r="VEF42" s="5"/>
      <c r="VEG42" s="6"/>
      <c r="VEH42" s="10"/>
      <c r="VEI42" s="8"/>
      <c r="VEJ42" s="8"/>
      <c r="VEK42" s="22"/>
      <c r="VEL42" s="23"/>
      <c r="VEM42" s="8"/>
      <c r="VEN42" s="5"/>
      <c r="VEO42" s="6"/>
      <c r="VEP42" s="10"/>
      <c r="VEQ42" s="8"/>
      <c r="VER42" s="8"/>
      <c r="VES42" s="22"/>
      <c r="VET42" s="23"/>
      <c r="VEU42" s="8"/>
      <c r="VEV42" s="5"/>
      <c r="VEW42" s="6"/>
      <c r="VEX42" s="10"/>
      <c r="VEY42" s="8"/>
      <c r="VEZ42" s="8"/>
      <c r="VFA42" s="22"/>
      <c r="VFB42" s="23"/>
      <c r="VFC42" s="8"/>
      <c r="VFD42" s="5"/>
      <c r="VFE42" s="6"/>
      <c r="VFF42" s="10"/>
      <c r="VFG42" s="8"/>
      <c r="VFH42" s="8"/>
      <c r="VFI42" s="22"/>
      <c r="VFJ42" s="23"/>
      <c r="VFK42" s="8"/>
      <c r="VFL42" s="5"/>
      <c r="VFM42" s="6"/>
      <c r="VFN42" s="10"/>
      <c r="VFO42" s="8"/>
      <c r="VFP42" s="8"/>
      <c r="VFQ42" s="22"/>
      <c r="VFR42" s="23"/>
      <c r="VFS42" s="8"/>
      <c r="VFT42" s="5"/>
      <c r="VFU42" s="6"/>
      <c r="VFV42" s="10"/>
      <c r="VFW42" s="8"/>
      <c r="VFX42" s="8"/>
      <c r="VFY42" s="22"/>
      <c r="VFZ42" s="23"/>
      <c r="VGA42" s="8"/>
      <c r="VGB42" s="5"/>
      <c r="VGC42" s="6"/>
      <c r="VGD42" s="10"/>
      <c r="VGE42" s="8"/>
      <c r="VGF42" s="8"/>
      <c r="VGG42" s="22"/>
      <c r="VGH42" s="23"/>
      <c r="VGI42" s="8"/>
      <c r="VGJ42" s="5"/>
      <c r="VGK42" s="6"/>
      <c r="VGL42" s="10"/>
      <c r="VGM42" s="8"/>
      <c r="VGN42" s="8"/>
      <c r="VGO42" s="22"/>
      <c r="VGP42" s="23"/>
      <c r="VGQ42" s="8"/>
      <c r="VGR42" s="5"/>
      <c r="VGS42" s="6"/>
      <c r="VGT42" s="10"/>
      <c r="VGU42" s="8"/>
      <c r="VGV42" s="8"/>
      <c r="VGW42" s="22"/>
      <c r="VGX42" s="23"/>
      <c r="VGY42" s="8"/>
      <c r="VGZ42" s="5"/>
      <c r="VHA42" s="6"/>
      <c r="VHB42" s="10"/>
      <c r="VHC42" s="8"/>
      <c r="VHD42" s="8"/>
      <c r="VHE42" s="22"/>
      <c r="VHF42" s="23"/>
      <c r="VHG42" s="8"/>
      <c r="VHH42" s="5"/>
      <c r="VHI42" s="6"/>
      <c r="VHJ42" s="10"/>
      <c r="VHK42" s="8"/>
      <c r="VHL42" s="8"/>
      <c r="VHM42" s="22"/>
      <c r="VHN42" s="23"/>
      <c r="VHO42" s="8"/>
      <c r="VHP42" s="5"/>
      <c r="VHQ42" s="6"/>
      <c r="VHR42" s="10"/>
      <c r="VHS42" s="8"/>
      <c r="VHT42" s="8"/>
      <c r="VHU42" s="22"/>
      <c r="VHV42" s="23"/>
      <c r="VHW42" s="8"/>
      <c r="VHX42" s="5"/>
      <c r="VHY42" s="6"/>
      <c r="VHZ42" s="10"/>
      <c r="VIA42" s="8"/>
      <c r="VIB42" s="8"/>
      <c r="VIC42" s="22"/>
      <c r="VID42" s="23"/>
      <c r="VIE42" s="8"/>
      <c r="VIF42" s="5"/>
      <c r="VIG42" s="6"/>
      <c r="VIH42" s="10"/>
      <c r="VII42" s="8"/>
      <c r="VIJ42" s="8"/>
      <c r="VIK42" s="22"/>
      <c r="VIL42" s="23"/>
      <c r="VIM42" s="8"/>
      <c r="VIN42" s="5"/>
      <c r="VIO42" s="6"/>
      <c r="VIP42" s="10"/>
      <c r="VIQ42" s="8"/>
      <c r="VIR42" s="8"/>
      <c r="VIS42" s="22"/>
      <c r="VIT42" s="23"/>
      <c r="VIU42" s="8"/>
      <c r="VIV42" s="5"/>
      <c r="VIW42" s="6"/>
      <c r="VIX42" s="10"/>
      <c r="VIY42" s="8"/>
      <c r="VIZ42" s="8"/>
      <c r="VJA42" s="22"/>
      <c r="VJB42" s="23"/>
      <c r="VJC42" s="8"/>
      <c r="VJD42" s="5"/>
      <c r="VJE42" s="6"/>
      <c r="VJF42" s="10"/>
      <c r="VJG42" s="8"/>
      <c r="VJH42" s="8"/>
      <c r="VJI42" s="22"/>
      <c r="VJJ42" s="23"/>
      <c r="VJK42" s="8"/>
      <c r="VJL42" s="5"/>
      <c r="VJM42" s="6"/>
      <c r="VJN42" s="10"/>
      <c r="VJO42" s="8"/>
      <c r="VJP42" s="8"/>
      <c r="VJQ42" s="22"/>
      <c r="VJR42" s="23"/>
      <c r="VJS42" s="8"/>
      <c r="VJT42" s="5"/>
      <c r="VJU42" s="6"/>
      <c r="VJV42" s="10"/>
      <c r="VJW42" s="8"/>
      <c r="VJX42" s="8"/>
      <c r="VJY42" s="22"/>
      <c r="VJZ42" s="23"/>
      <c r="VKA42" s="8"/>
      <c r="VKB42" s="5"/>
      <c r="VKC42" s="6"/>
      <c r="VKD42" s="10"/>
      <c r="VKE42" s="8"/>
      <c r="VKF42" s="8"/>
      <c r="VKG42" s="22"/>
      <c r="VKH42" s="23"/>
      <c r="VKI42" s="8"/>
      <c r="VKJ42" s="5"/>
      <c r="VKK42" s="6"/>
      <c r="VKL42" s="10"/>
      <c r="VKM42" s="8"/>
      <c r="VKN42" s="8"/>
      <c r="VKO42" s="22"/>
      <c r="VKP42" s="23"/>
      <c r="VKQ42" s="8"/>
      <c r="VKR42" s="5"/>
      <c r="VKS42" s="6"/>
      <c r="VKT42" s="10"/>
      <c r="VKU42" s="8"/>
      <c r="VKV42" s="8"/>
      <c r="VKW42" s="22"/>
      <c r="VKX42" s="23"/>
      <c r="VKY42" s="8"/>
      <c r="VKZ42" s="5"/>
      <c r="VLA42" s="6"/>
      <c r="VLB42" s="10"/>
      <c r="VLC42" s="8"/>
      <c r="VLD42" s="8"/>
      <c r="VLE42" s="22"/>
      <c r="VLF42" s="23"/>
      <c r="VLG42" s="8"/>
      <c r="VLH42" s="5"/>
      <c r="VLI42" s="6"/>
      <c r="VLJ42" s="10"/>
      <c r="VLK42" s="8"/>
      <c r="VLL42" s="8"/>
      <c r="VLM42" s="22"/>
      <c r="VLN42" s="23"/>
      <c r="VLO42" s="8"/>
      <c r="VLP42" s="5"/>
      <c r="VLQ42" s="6"/>
      <c r="VLR42" s="10"/>
      <c r="VLS42" s="8"/>
      <c r="VLT42" s="8"/>
      <c r="VLU42" s="22"/>
      <c r="VLV42" s="23"/>
      <c r="VLW42" s="8"/>
      <c r="VLX42" s="5"/>
      <c r="VLY42" s="6"/>
      <c r="VLZ42" s="10"/>
      <c r="VMA42" s="8"/>
      <c r="VMB42" s="8"/>
      <c r="VMC42" s="22"/>
      <c r="VMD42" s="23"/>
      <c r="VME42" s="8"/>
      <c r="VMF42" s="5"/>
      <c r="VMG42" s="6"/>
      <c r="VMH42" s="10"/>
      <c r="VMI42" s="8"/>
      <c r="VMJ42" s="8"/>
      <c r="VMK42" s="22"/>
      <c r="VML42" s="23"/>
      <c r="VMM42" s="8"/>
      <c r="VMN42" s="5"/>
      <c r="VMO42" s="6"/>
      <c r="VMP42" s="10"/>
      <c r="VMQ42" s="8"/>
      <c r="VMR42" s="8"/>
      <c r="VMS42" s="22"/>
      <c r="VMT42" s="23"/>
      <c r="VMU42" s="8"/>
      <c r="VMV42" s="5"/>
      <c r="VMW42" s="6"/>
      <c r="VMX42" s="10"/>
      <c r="VMY42" s="8"/>
      <c r="VMZ42" s="8"/>
      <c r="VNA42" s="22"/>
      <c r="VNB42" s="23"/>
      <c r="VNC42" s="8"/>
      <c r="VND42" s="5"/>
      <c r="VNE42" s="6"/>
      <c r="VNF42" s="10"/>
      <c r="VNG42" s="8"/>
      <c r="VNH42" s="8"/>
      <c r="VNI42" s="22"/>
      <c r="VNJ42" s="23"/>
      <c r="VNK42" s="8"/>
      <c r="VNL42" s="5"/>
      <c r="VNM42" s="6"/>
      <c r="VNN42" s="10"/>
      <c r="VNO42" s="8"/>
      <c r="VNP42" s="8"/>
      <c r="VNQ42" s="22"/>
      <c r="VNR42" s="23"/>
      <c r="VNS42" s="8"/>
      <c r="VNT42" s="5"/>
      <c r="VNU42" s="6"/>
      <c r="VNV42" s="10"/>
      <c r="VNW42" s="8"/>
      <c r="VNX42" s="8"/>
      <c r="VNY42" s="22"/>
      <c r="VNZ42" s="23"/>
      <c r="VOA42" s="8"/>
      <c r="VOB42" s="5"/>
      <c r="VOC42" s="6"/>
      <c r="VOD42" s="10"/>
      <c r="VOE42" s="8"/>
      <c r="VOF42" s="8"/>
      <c r="VOG42" s="22"/>
      <c r="VOH42" s="23"/>
      <c r="VOI42" s="8"/>
      <c r="VOJ42" s="5"/>
      <c r="VOK42" s="6"/>
      <c r="VOL42" s="10"/>
      <c r="VOM42" s="8"/>
      <c r="VON42" s="8"/>
      <c r="VOO42" s="22"/>
      <c r="VOP42" s="23"/>
      <c r="VOQ42" s="8"/>
      <c r="VOR42" s="5"/>
      <c r="VOS42" s="6"/>
      <c r="VOT42" s="10"/>
      <c r="VOU42" s="8"/>
      <c r="VOV42" s="8"/>
      <c r="VOW42" s="22"/>
      <c r="VOX42" s="23"/>
      <c r="VOY42" s="8"/>
      <c r="VOZ42" s="5"/>
      <c r="VPA42" s="6"/>
      <c r="VPB42" s="10"/>
      <c r="VPC42" s="8"/>
      <c r="VPD42" s="8"/>
      <c r="VPE42" s="22"/>
      <c r="VPF42" s="23"/>
      <c r="VPG42" s="8"/>
      <c r="VPH42" s="5"/>
      <c r="VPI42" s="6"/>
      <c r="VPJ42" s="10"/>
      <c r="VPK42" s="8"/>
      <c r="VPL42" s="8"/>
      <c r="VPM42" s="22"/>
      <c r="VPN42" s="23"/>
      <c r="VPO42" s="8"/>
      <c r="VPP42" s="5"/>
      <c r="VPQ42" s="6"/>
      <c r="VPR42" s="10"/>
      <c r="VPS42" s="8"/>
      <c r="VPT42" s="8"/>
      <c r="VPU42" s="22"/>
      <c r="VPV42" s="23"/>
      <c r="VPW42" s="8"/>
      <c r="VPX42" s="5"/>
      <c r="VPY42" s="6"/>
      <c r="VPZ42" s="10"/>
      <c r="VQA42" s="8"/>
      <c r="VQB42" s="8"/>
      <c r="VQC42" s="22"/>
      <c r="VQD42" s="23"/>
      <c r="VQE42" s="8"/>
      <c r="VQF42" s="5"/>
      <c r="VQG42" s="6"/>
      <c r="VQH42" s="10"/>
      <c r="VQI42" s="8"/>
      <c r="VQJ42" s="8"/>
      <c r="VQK42" s="22"/>
      <c r="VQL42" s="23"/>
      <c r="VQM42" s="8"/>
      <c r="VQN42" s="5"/>
      <c r="VQO42" s="6"/>
      <c r="VQP42" s="10"/>
      <c r="VQQ42" s="8"/>
      <c r="VQR42" s="8"/>
      <c r="VQS42" s="22"/>
      <c r="VQT42" s="23"/>
      <c r="VQU42" s="8"/>
      <c r="VQV42" s="5"/>
      <c r="VQW42" s="6"/>
      <c r="VQX42" s="10"/>
      <c r="VQY42" s="8"/>
      <c r="VQZ42" s="8"/>
      <c r="VRA42" s="22"/>
      <c r="VRB42" s="23"/>
      <c r="VRC42" s="8"/>
      <c r="VRD42" s="5"/>
      <c r="VRE42" s="6"/>
      <c r="VRF42" s="10"/>
      <c r="VRG42" s="8"/>
      <c r="VRH42" s="8"/>
      <c r="VRI42" s="22"/>
      <c r="VRJ42" s="23"/>
      <c r="VRK42" s="8"/>
      <c r="VRL42" s="5"/>
      <c r="VRM42" s="6"/>
      <c r="VRN42" s="10"/>
      <c r="VRO42" s="8"/>
      <c r="VRP42" s="8"/>
      <c r="VRQ42" s="22"/>
      <c r="VRR42" s="23"/>
      <c r="VRS42" s="8"/>
      <c r="VRT42" s="5"/>
      <c r="VRU42" s="6"/>
      <c r="VRV42" s="10"/>
      <c r="VRW42" s="8"/>
      <c r="VRX42" s="8"/>
      <c r="VRY42" s="22"/>
      <c r="VRZ42" s="23"/>
      <c r="VSA42" s="8"/>
      <c r="VSB42" s="5"/>
      <c r="VSC42" s="6"/>
      <c r="VSD42" s="10"/>
      <c r="VSE42" s="8"/>
      <c r="VSF42" s="8"/>
      <c r="VSG42" s="22"/>
      <c r="VSH42" s="23"/>
      <c r="VSI42" s="8"/>
      <c r="VSJ42" s="5"/>
      <c r="VSK42" s="6"/>
      <c r="VSL42" s="10"/>
      <c r="VSM42" s="8"/>
      <c r="VSN42" s="8"/>
      <c r="VSO42" s="22"/>
      <c r="VSP42" s="23"/>
      <c r="VSQ42" s="8"/>
      <c r="VSR42" s="5"/>
      <c r="VSS42" s="6"/>
      <c r="VST42" s="10"/>
      <c r="VSU42" s="8"/>
      <c r="VSV42" s="8"/>
      <c r="VSW42" s="22"/>
      <c r="VSX42" s="23"/>
      <c r="VSY42" s="8"/>
      <c r="VSZ42" s="5"/>
      <c r="VTA42" s="6"/>
      <c r="VTB42" s="10"/>
      <c r="VTC42" s="8"/>
      <c r="VTD42" s="8"/>
      <c r="VTE42" s="22"/>
      <c r="VTF42" s="23"/>
      <c r="VTG42" s="8"/>
      <c r="VTH42" s="5"/>
      <c r="VTI42" s="6"/>
      <c r="VTJ42" s="10"/>
      <c r="VTK42" s="8"/>
      <c r="VTL42" s="8"/>
      <c r="VTM42" s="22"/>
      <c r="VTN42" s="23"/>
      <c r="VTO42" s="8"/>
      <c r="VTP42" s="5"/>
      <c r="VTQ42" s="6"/>
      <c r="VTR42" s="10"/>
      <c r="VTS42" s="8"/>
      <c r="VTT42" s="8"/>
      <c r="VTU42" s="22"/>
      <c r="VTV42" s="23"/>
      <c r="VTW42" s="8"/>
      <c r="VTX42" s="5"/>
      <c r="VTY42" s="6"/>
      <c r="VTZ42" s="10"/>
      <c r="VUA42" s="8"/>
      <c r="VUB42" s="8"/>
      <c r="VUC42" s="22"/>
      <c r="VUD42" s="23"/>
      <c r="VUE42" s="8"/>
      <c r="VUF42" s="5"/>
      <c r="VUG42" s="6"/>
      <c r="VUH42" s="10"/>
      <c r="VUI42" s="8"/>
      <c r="VUJ42" s="8"/>
      <c r="VUK42" s="22"/>
      <c r="VUL42" s="23"/>
      <c r="VUM42" s="8"/>
      <c r="VUN42" s="5"/>
      <c r="VUO42" s="6"/>
      <c r="VUP42" s="10"/>
      <c r="VUQ42" s="8"/>
      <c r="VUR42" s="8"/>
      <c r="VUS42" s="22"/>
      <c r="VUT42" s="23"/>
      <c r="VUU42" s="8"/>
      <c r="VUV42" s="5"/>
      <c r="VUW42" s="6"/>
      <c r="VUX42" s="10"/>
      <c r="VUY42" s="8"/>
      <c r="VUZ42" s="8"/>
      <c r="VVA42" s="22"/>
      <c r="VVB42" s="23"/>
      <c r="VVC42" s="8"/>
      <c r="VVD42" s="5"/>
      <c r="VVE42" s="6"/>
      <c r="VVF42" s="10"/>
      <c r="VVG42" s="8"/>
      <c r="VVH42" s="8"/>
      <c r="VVI42" s="22"/>
      <c r="VVJ42" s="23"/>
      <c r="VVK42" s="8"/>
      <c r="VVL42" s="5"/>
      <c r="VVM42" s="6"/>
      <c r="VVN42" s="10"/>
      <c r="VVO42" s="8"/>
      <c r="VVP42" s="8"/>
      <c r="VVQ42" s="22"/>
      <c r="VVR42" s="23"/>
      <c r="VVS42" s="8"/>
      <c r="VVT42" s="5"/>
      <c r="VVU42" s="6"/>
      <c r="VVV42" s="10"/>
      <c r="VVW42" s="8"/>
      <c r="VVX42" s="8"/>
      <c r="VVY42" s="22"/>
      <c r="VVZ42" s="23"/>
      <c r="VWA42" s="8"/>
      <c r="VWB42" s="5"/>
      <c r="VWC42" s="6"/>
      <c r="VWD42" s="10"/>
      <c r="VWE42" s="8"/>
      <c r="VWF42" s="8"/>
      <c r="VWG42" s="22"/>
      <c r="VWH42" s="23"/>
      <c r="VWI42" s="8"/>
      <c r="VWJ42" s="5"/>
      <c r="VWK42" s="6"/>
      <c r="VWL42" s="10"/>
      <c r="VWM42" s="8"/>
      <c r="VWN42" s="8"/>
      <c r="VWO42" s="22"/>
      <c r="VWP42" s="23"/>
      <c r="VWQ42" s="8"/>
      <c r="VWR42" s="5"/>
      <c r="VWS42" s="6"/>
      <c r="VWT42" s="10"/>
      <c r="VWU42" s="8"/>
      <c r="VWV42" s="8"/>
      <c r="VWW42" s="22"/>
      <c r="VWX42" s="23"/>
      <c r="VWY42" s="8"/>
      <c r="VWZ42" s="5"/>
      <c r="VXA42" s="6"/>
      <c r="VXB42" s="10"/>
      <c r="VXC42" s="8"/>
      <c r="VXD42" s="8"/>
      <c r="VXE42" s="22"/>
      <c r="VXF42" s="23"/>
      <c r="VXG42" s="8"/>
      <c r="VXH42" s="5"/>
      <c r="VXI42" s="6"/>
      <c r="VXJ42" s="10"/>
      <c r="VXK42" s="8"/>
      <c r="VXL42" s="8"/>
      <c r="VXM42" s="22"/>
      <c r="VXN42" s="23"/>
      <c r="VXO42" s="8"/>
      <c r="VXP42" s="5"/>
      <c r="VXQ42" s="6"/>
      <c r="VXR42" s="10"/>
      <c r="VXS42" s="8"/>
      <c r="VXT42" s="8"/>
      <c r="VXU42" s="22"/>
      <c r="VXV42" s="23"/>
      <c r="VXW42" s="8"/>
      <c r="VXX42" s="5"/>
      <c r="VXY42" s="6"/>
      <c r="VXZ42" s="10"/>
      <c r="VYA42" s="8"/>
      <c r="VYB42" s="8"/>
      <c r="VYC42" s="22"/>
      <c r="VYD42" s="23"/>
      <c r="VYE42" s="8"/>
      <c r="VYF42" s="5"/>
      <c r="VYG42" s="6"/>
      <c r="VYH42" s="10"/>
      <c r="VYI42" s="8"/>
      <c r="VYJ42" s="8"/>
      <c r="VYK42" s="22"/>
      <c r="VYL42" s="23"/>
      <c r="VYM42" s="8"/>
      <c r="VYN42" s="5"/>
      <c r="VYO42" s="6"/>
      <c r="VYP42" s="10"/>
      <c r="VYQ42" s="8"/>
      <c r="VYR42" s="8"/>
      <c r="VYS42" s="22"/>
      <c r="VYT42" s="23"/>
      <c r="VYU42" s="8"/>
      <c r="VYV42" s="5"/>
      <c r="VYW42" s="6"/>
      <c r="VYX42" s="10"/>
      <c r="VYY42" s="8"/>
      <c r="VYZ42" s="8"/>
      <c r="VZA42" s="22"/>
      <c r="VZB42" s="23"/>
      <c r="VZC42" s="8"/>
      <c r="VZD42" s="5"/>
      <c r="VZE42" s="6"/>
      <c r="VZF42" s="10"/>
      <c r="VZG42" s="8"/>
      <c r="VZH42" s="8"/>
      <c r="VZI42" s="22"/>
      <c r="VZJ42" s="23"/>
      <c r="VZK42" s="8"/>
      <c r="VZL42" s="5"/>
      <c r="VZM42" s="6"/>
      <c r="VZN42" s="10"/>
      <c r="VZO42" s="8"/>
      <c r="VZP42" s="8"/>
      <c r="VZQ42" s="22"/>
      <c r="VZR42" s="23"/>
      <c r="VZS42" s="8"/>
      <c r="VZT42" s="5"/>
      <c r="VZU42" s="6"/>
      <c r="VZV42" s="10"/>
      <c r="VZW42" s="8"/>
      <c r="VZX42" s="8"/>
      <c r="VZY42" s="22"/>
      <c r="VZZ42" s="23"/>
      <c r="WAA42" s="8"/>
      <c r="WAB42" s="5"/>
      <c r="WAC42" s="6"/>
      <c r="WAD42" s="10"/>
      <c r="WAE42" s="8"/>
      <c r="WAF42" s="8"/>
      <c r="WAG42" s="22"/>
      <c r="WAH42" s="23"/>
      <c r="WAI42" s="8"/>
      <c r="WAJ42" s="5"/>
      <c r="WAK42" s="6"/>
      <c r="WAL42" s="10"/>
      <c r="WAM42" s="8"/>
      <c r="WAN42" s="8"/>
      <c r="WAO42" s="22"/>
      <c r="WAP42" s="23"/>
      <c r="WAQ42" s="8"/>
      <c r="WAR42" s="5"/>
      <c r="WAS42" s="6"/>
      <c r="WAT42" s="10"/>
      <c r="WAU42" s="8"/>
      <c r="WAV42" s="8"/>
      <c r="WAW42" s="22"/>
      <c r="WAX42" s="23"/>
      <c r="WAY42" s="8"/>
      <c r="WAZ42" s="5"/>
      <c r="WBA42" s="6"/>
      <c r="WBB42" s="10"/>
      <c r="WBC42" s="8"/>
      <c r="WBD42" s="8"/>
      <c r="WBE42" s="22"/>
      <c r="WBF42" s="23"/>
      <c r="WBG42" s="8"/>
      <c r="WBH42" s="5"/>
      <c r="WBI42" s="6"/>
      <c r="WBJ42" s="10"/>
      <c r="WBK42" s="8"/>
      <c r="WBL42" s="8"/>
      <c r="WBM42" s="22"/>
      <c r="WBN42" s="23"/>
      <c r="WBO42" s="8"/>
      <c r="WBP42" s="5"/>
      <c r="WBQ42" s="6"/>
      <c r="WBR42" s="10"/>
      <c r="WBS42" s="8"/>
      <c r="WBT42" s="8"/>
      <c r="WBU42" s="22"/>
      <c r="WBV42" s="23"/>
      <c r="WBW42" s="8"/>
      <c r="WBX42" s="5"/>
      <c r="WBY42" s="6"/>
      <c r="WBZ42" s="10"/>
      <c r="WCA42" s="8"/>
      <c r="WCB42" s="8"/>
      <c r="WCC42" s="22"/>
      <c r="WCD42" s="23"/>
      <c r="WCE42" s="8"/>
      <c r="WCF42" s="5"/>
      <c r="WCG42" s="6"/>
      <c r="WCH42" s="10"/>
      <c r="WCI42" s="8"/>
      <c r="WCJ42" s="8"/>
      <c r="WCK42" s="22"/>
      <c r="WCL42" s="23"/>
      <c r="WCM42" s="8"/>
      <c r="WCN42" s="5"/>
      <c r="WCO42" s="6"/>
      <c r="WCP42" s="10"/>
      <c r="WCQ42" s="8"/>
      <c r="WCR42" s="8"/>
      <c r="WCS42" s="22"/>
      <c r="WCT42" s="23"/>
      <c r="WCU42" s="8"/>
      <c r="WCV42" s="5"/>
      <c r="WCW42" s="6"/>
      <c r="WCX42" s="10"/>
      <c r="WCY42" s="8"/>
      <c r="WCZ42" s="8"/>
      <c r="WDA42" s="22"/>
      <c r="WDB42" s="23"/>
      <c r="WDC42" s="8"/>
      <c r="WDD42" s="5"/>
      <c r="WDE42" s="6"/>
      <c r="WDF42" s="10"/>
      <c r="WDG42" s="8"/>
      <c r="WDH42" s="8"/>
      <c r="WDI42" s="22"/>
      <c r="WDJ42" s="23"/>
      <c r="WDK42" s="8"/>
      <c r="WDL42" s="5"/>
      <c r="WDM42" s="6"/>
      <c r="WDN42" s="10"/>
      <c r="WDO42" s="8"/>
      <c r="WDP42" s="8"/>
      <c r="WDQ42" s="22"/>
      <c r="WDR42" s="23"/>
      <c r="WDS42" s="8"/>
      <c r="WDT42" s="5"/>
      <c r="WDU42" s="6"/>
      <c r="WDV42" s="10"/>
      <c r="WDW42" s="8"/>
      <c r="WDX42" s="8"/>
      <c r="WDY42" s="22"/>
      <c r="WDZ42" s="23"/>
      <c r="WEA42" s="8"/>
      <c r="WEB42" s="5"/>
      <c r="WEC42" s="6"/>
      <c r="WED42" s="10"/>
      <c r="WEE42" s="8"/>
      <c r="WEF42" s="8"/>
      <c r="WEG42" s="22"/>
      <c r="WEH42" s="23"/>
      <c r="WEI42" s="8"/>
      <c r="WEJ42" s="5"/>
      <c r="WEK42" s="6"/>
      <c r="WEL42" s="10"/>
      <c r="WEM42" s="8"/>
      <c r="WEN42" s="8"/>
      <c r="WEO42" s="22"/>
      <c r="WEP42" s="23"/>
      <c r="WEQ42" s="8"/>
      <c r="WER42" s="5"/>
      <c r="WES42" s="6"/>
      <c r="WET42" s="10"/>
      <c r="WEU42" s="8"/>
      <c r="WEV42" s="8"/>
      <c r="WEW42" s="22"/>
      <c r="WEX42" s="23"/>
      <c r="WEY42" s="8"/>
      <c r="WEZ42" s="5"/>
      <c r="WFA42" s="6"/>
      <c r="WFB42" s="10"/>
      <c r="WFC42" s="8"/>
      <c r="WFD42" s="8"/>
      <c r="WFE42" s="22"/>
      <c r="WFF42" s="23"/>
      <c r="WFG42" s="8"/>
      <c r="WFH42" s="5"/>
      <c r="WFI42" s="6"/>
      <c r="WFJ42" s="10"/>
      <c r="WFK42" s="8"/>
      <c r="WFL42" s="8"/>
      <c r="WFM42" s="22"/>
      <c r="WFN42" s="23"/>
      <c r="WFO42" s="8"/>
      <c r="WFP42" s="5"/>
      <c r="WFQ42" s="6"/>
      <c r="WFR42" s="10"/>
      <c r="WFS42" s="8"/>
      <c r="WFT42" s="8"/>
      <c r="WFU42" s="22"/>
      <c r="WFV42" s="23"/>
      <c r="WFW42" s="8"/>
      <c r="WFX42" s="5"/>
      <c r="WFY42" s="6"/>
      <c r="WFZ42" s="10"/>
      <c r="WGA42" s="8"/>
      <c r="WGB42" s="8"/>
      <c r="WGC42" s="22"/>
      <c r="WGD42" s="23"/>
      <c r="WGE42" s="8"/>
      <c r="WGF42" s="5"/>
      <c r="WGG42" s="6"/>
      <c r="WGH42" s="10"/>
      <c r="WGI42" s="8"/>
      <c r="WGJ42" s="8"/>
      <c r="WGK42" s="22"/>
      <c r="WGL42" s="23"/>
      <c r="WGM42" s="8"/>
      <c r="WGN42" s="5"/>
      <c r="WGO42" s="6"/>
      <c r="WGP42" s="10"/>
      <c r="WGQ42" s="8"/>
      <c r="WGR42" s="8"/>
      <c r="WGS42" s="22"/>
      <c r="WGT42" s="23"/>
      <c r="WGU42" s="8"/>
      <c r="WGV42" s="5"/>
      <c r="WGW42" s="6"/>
      <c r="WGX42" s="10"/>
      <c r="WGY42" s="8"/>
      <c r="WGZ42" s="8"/>
      <c r="WHA42" s="22"/>
      <c r="WHB42" s="23"/>
      <c r="WHC42" s="8"/>
      <c r="WHD42" s="5"/>
      <c r="WHE42" s="6"/>
      <c r="WHF42" s="10"/>
      <c r="WHG42" s="8"/>
      <c r="WHH42" s="8"/>
      <c r="WHI42" s="22"/>
      <c r="WHJ42" s="23"/>
      <c r="WHK42" s="8"/>
      <c r="WHL42" s="5"/>
      <c r="WHM42" s="6"/>
      <c r="WHN42" s="10"/>
      <c r="WHO42" s="8"/>
      <c r="WHP42" s="8"/>
      <c r="WHQ42" s="22"/>
      <c r="WHR42" s="23"/>
      <c r="WHS42" s="8"/>
      <c r="WHT42" s="5"/>
      <c r="WHU42" s="6"/>
      <c r="WHV42" s="10"/>
      <c r="WHW42" s="8"/>
      <c r="WHX42" s="8"/>
      <c r="WHY42" s="22"/>
      <c r="WHZ42" s="23"/>
      <c r="WIA42" s="8"/>
      <c r="WIB42" s="5"/>
      <c r="WIC42" s="6"/>
      <c r="WID42" s="10"/>
      <c r="WIE42" s="8"/>
      <c r="WIF42" s="8"/>
      <c r="WIG42" s="22"/>
      <c r="WIH42" s="23"/>
      <c r="WII42" s="8"/>
      <c r="WIJ42" s="5"/>
      <c r="WIK42" s="6"/>
      <c r="WIL42" s="10"/>
      <c r="WIM42" s="8"/>
      <c r="WIN42" s="8"/>
      <c r="WIO42" s="22"/>
      <c r="WIP42" s="23"/>
      <c r="WIQ42" s="8"/>
      <c r="WIR42" s="5"/>
      <c r="WIS42" s="6"/>
      <c r="WIT42" s="10"/>
      <c r="WIU42" s="8"/>
      <c r="WIV42" s="8"/>
      <c r="WIW42" s="22"/>
      <c r="WIX42" s="23"/>
      <c r="WIY42" s="8"/>
      <c r="WIZ42" s="5"/>
      <c r="WJA42" s="6"/>
      <c r="WJB42" s="10"/>
      <c r="WJC42" s="8"/>
      <c r="WJD42" s="8"/>
      <c r="WJE42" s="22"/>
      <c r="WJF42" s="23"/>
      <c r="WJG42" s="8"/>
      <c r="WJH42" s="5"/>
      <c r="WJI42" s="6"/>
      <c r="WJJ42" s="10"/>
      <c r="WJK42" s="8"/>
      <c r="WJL42" s="8"/>
      <c r="WJM42" s="22"/>
      <c r="WJN42" s="23"/>
      <c r="WJO42" s="8"/>
      <c r="WJP42" s="5"/>
      <c r="WJQ42" s="6"/>
      <c r="WJR42" s="10"/>
      <c r="WJS42" s="8"/>
      <c r="WJT42" s="8"/>
      <c r="WJU42" s="22"/>
      <c r="WJV42" s="23"/>
      <c r="WJW42" s="8"/>
      <c r="WJX42" s="5"/>
      <c r="WJY42" s="6"/>
      <c r="WJZ42" s="10"/>
      <c r="WKA42" s="8"/>
      <c r="WKB42" s="8"/>
      <c r="WKC42" s="22"/>
      <c r="WKD42" s="23"/>
      <c r="WKE42" s="8"/>
      <c r="WKF42" s="5"/>
      <c r="WKG42" s="6"/>
      <c r="WKH42" s="10"/>
      <c r="WKI42" s="8"/>
      <c r="WKJ42" s="8"/>
      <c r="WKK42" s="22"/>
      <c r="WKL42" s="23"/>
      <c r="WKM42" s="8"/>
      <c r="WKN42" s="5"/>
      <c r="WKO42" s="6"/>
      <c r="WKP42" s="10"/>
      <c r="WKQ42" s="8"/>
      <c r="WKR42" s="8"/>
      <c r="WKS42" s="22"/>
      <c r="WKT42" s="23"/>
      <c r="WKU42" s="8"/>
      <c r="WKV42" s="5"/>
      <c r="WKW42" s="6"/>
      <c r="WKX42" s="10"/>
      <c r="WKY42" s="8"/>
      <c r="WKZ42" s="8"/>
      <c r="WLA42" s="22"/>
      <c r="WLB42" s="23"/>
      <c r="WLC42" s="8"/>
      <c r="WLD42" s="5"/>
      <c r="WLE42" s="6"/>
      <c r="WLF42" s="10"/>
      <c r="WLG42" s="8"/>
      <c r="WLH42" s="8"/>
      <c r="WLI42" s="22"/>
      <c r="WLJ42" s="23"/>
      <c r="WLK42" s="8"/>
      <c r="WLL42" s="5"/>
      <c r="WLM42" s="6"/>
      <c r="WLN42" s="10"/>
      <c r="WLO42" s="8"/>
      <c r="WLP42" s="8"/>
      <c r="WLQ42" s="22"/>
      <c r="WLR42" s="23"/>
      <c r="WLS42" s="8"/>
      <c r="WLT42" s="5"/>
      <c r="WLU42" s="6"/>
      <c r="WLV42" s="10"/>
      <c r="WLW42" s="8"/>
      <c r="WLX42" s="8"/>
      <c r="WLY42" s="22"/>
      <c r="WLZ42" s="23"/>
      <c r="WMA42" s="8"/>
      <c r="WMB42" s="5"/>
      <c r="WMC42" s="6"/>
      <c r="WMD42" s="10"/>
      <c r="WME42" s="8"/>
      <c r="WMF42" s="8"/>
      <c r="WMG42" s="22"/>
      <c r="WMH42" s="23"/>
      <c r="WMI42" s="8"/>
      <c r="WMJ42" s="5"/>
      <c r="WMK42" s="6"/>
      <c r="WML42" s="10"/>
      <c r="WMM42" s="8"/>
      <c r="WMN42" s="8"/>
      <c r="WMO42" s="22"/>
      <c r="WMP42" s="23"/>
      <c r="WMQ42" s="8"/>
      <c r="WMR42" s="5"/>
      <c r="WMS42" s="6"/>
      <c r="WMT42" s="10"/>
      <c r="WMU42" s="8"/>
      <c r="WMV42" s="8"/>
      <c r="WMW42" s="22"/>
      <c r="WMX42" s="23"/>
      <c r="WMY42" s="8"/>
      <c r="WMZ42" s="5"/>
      <c r="WNA42" s="6"/>
      <c r="WNB42" s="10"/>
      <c r="WNC42" s="8"/>
      <c r="WND42" s="8"/>
      <c r="WNE42" s="22"/>
      <c r="WNF42" s="23"/>
      <c r="WNG42" s="8"/>
      <c r="WNH42" s="5"/>
      <c r="WNI42" s="6"/>
      <c r="WNJ42" s="10"/>
      <c r="WNK42" s="8"/>
      <c r="WNL42" s="8"/>
      <c r="WNM42" s="22"/>
      <c r="WNN42" s="23"/>
      <c r="WNO42" s="8"/>
      <c r="WNP42" s="5"/>
      <c r="WNQ42" s="6"/>
      <c r="WNR42" s="10"/>
      <c r="WNS42" s="8"/>
      <c r="WNT42" s="8"/>
      <c r="WNU42" s="22"/>
      <c r="WNV42" s="23"/>
      <c r="WNW42" s="8"/>
      <c r="WNX42" s="5"/>
      <c r="WNY42" s="6"/>
      <c r="WNZ42" s="10"/>
      <c r="WOA42" s="8"/>
      <c r="WOB42" s="8"/>
      <c r="WOC42" s="22"/>
      <c r="WOD42" s="23"/>
      <c r="WOE42" s="8"/>
      <c r="WOF42" s="5"/>
      <c r="WOG42" s="6"/>
      <c r="WOH42" s="10"/>
      <c r="WOI42" s="8"/>
      <c r="WOJ42" s="8"/>
      <c r="WOK42" s="22"/>
      <c r="WOL42" s="23"/>
      <c r="WOM42" s="8"/>
      <c r="WON42" s="5"/>
      <c r="WOO42" s="6"/>
      <c r="WOP42" s="10"/>
      <c r="WOQ42" s="8"/>
      <c r="WOR42" s="8"/>
      <c r="WOS42" s="22"/>
      <c r="WOT42" s="23"/>
      <c r="WOU42" s="8"/>
      <c r="WOV42" s="5"/>
      <c r="WOW42" s="6"/>
      <c r="WOX42" s="10"/>
      <c r="WOY42" s="8"/>
      <c r="WOZ42" s="8"/>
      <c r="WPA42" s="22"/>
      <c r="WPB42" s="23"/>
      <c r="WPC42" s="8"/>
      <c r="WPD42" s="5"/>
      <c r="WPE42" s="6"/>
      <c r="WPF42" s="10"/>
      <c r="WPG42" s="8"/>
      <c r="WPH42" s="8"/>
      <c r="WPI42" s="22"/>
      <c r="WPJ42" s="23"/>
      <c r="WPK42" s="8"/>
      <c r="WPL42" s="5"/>
      <c r="WPM42" s="6"/>
      <c r="WPN42" s="10"/>
      <c r="WPO42" s="8"/>
      <c r="WPP42" s="8"/>
      <c r="WPQ42" s="22"/>
      <c r="WPR42" s="23"/>
      <c r="WPS42" s="8"/>
      <c r="WPT42" s="5"/>
      <c r="WPU42" s="6"/>
      <c r="WPV42" s="10"/>
      <c r="WPW42" s="8"/>
      <c r="WPX42" s="8"/>
      <c r="WPY42" s="22"/>
      <c r="WPZ42" s="23"/>
      <c r="WQA42" s="8"/>
      <c r="WQB42" s="5"/>
      <c r="WQC42" s="6"/>
      <c r="WQD42" s="10"/>
      <c r="WQE42" s="8"/>
      <c r="WQF42" s="8"/>
      <c r="WQG42" s="22"/>
      <c r="WQH42" s="23"/>
      <c r="WQI42" s="8"/>
      <c r="WQJ42" s="5"/>
      <c r="WQK42" s="6"/>
      <c r="WQL42" s="10"/>
      <c r="WQM42" s="8"/>
      <c r="WQN42" s="8"/>
      <c r="WQO42" s="22"/>
      <c r="WQP42" s="23"/>
      <c r="WQQ42" s="8"/>
      <c r="WQR42" s="5"/>
      <c r="WQS42" s="6"/>
      <c r="WQT42" s="10"/>
      <c r="WQU42" s="8"/>
      <c r="WQV42" s="8"/>
      <c r="WQW42" s="22"/>
      <c r="WQX42" s="23"/>
      <c r="WQY42" s="8"/>
      <c r="WQZ42" s="5"/>
      <c r="WRA42" s="6"/>
      <c r="WRB42" s="10"/>
      <c r="WRC42" s="8"/>
      <c r="WRD42" s="8"/>
      <c r="WRE42" s="22"/>
      <c r="WRF42" s="23"/>
      <c r="WRG42" s="8"/>
      <c r="WRH42" s="5"/>
      <c r="WRI42" s="6"/>
      <c r="WRJ42" s="10"/>
      <c r="WRK42" s="8"/>
      <c r="WRL42" s="8"/>
      <c r="WRM42" s="22"/>
      <c r="WRN42" s="23"/>
      <c r="WRO42" s="8"/>
      <c r="WRP42" s="5"/>
      <c r="WRQ42" s="6"/>
      <c r="WRR42" s="10"/>
      <c r="WRS42" s="8"/>
      <c r="WRT42" s="8"/>
      <c r="WRU42" s="22"/>
      <c r="WRV42" s="23"/>
      <c r="WRW42" s="8"/>
      <c r="WRX42" s="5"/>
      <c r="WRY42" s="6"/>
      <c r="WRZ42" s="10"/>
      <c r="WSA42" s="8"/>
      <c r="WSB42" s="8"/>
      <c r="WSC42" s="22"/>
      <c r="WSD42" s="23"/>
      <c r="WSE42" s="8"/>
      <c r="WSF42" s="5"/>
      <c r="WSG42" s="6"/>
      <c r="WSH42" s="10"/>
      <c r="WSI42" s="8"/>
      <c r="WSJ42" s="8"/>
      <c r="WSK42" s="22"/>
      <c r="WSL42" s="23"/>
      <c r="WSM42" s="8"/>
      <c r="WSN42" s="5"/>
      <c r="WSO42" s="6"/>
      <c r="WSP42" s="10"/>
      <c r="WSQ42" s="8"/>
      <c r="WSR42" s="8"/>
      <c r="WSS42" s="22"/>
      <c r="WST42" s="23"/>
      <c r="WSU42" s="8"/>
      <c r="WSV42" s="5"/>
      <c r="WSW42" s="6"/>
      <c r="WSX42" s="10"/>
      <c r="WSY42" s="8"/>
      <c r="WSZ42" s="8"/>
      <c r="WTA42" s="22"/>
      <c r="WTB42" s="23"/>
      <c r="WTC42" s="8"/>
      <c r="WTD42" s="5"/>
      <c r="WTE42" s="6"/>
      <c r="WTF42" s="10"/>
      <c r="WTG42" s="8"/>
      <c r="WTH42" s="8"/>
      <c r="WTI42" s="22"/>
      <c r="WTJ42" s="23"/>
      <c r="WTK42" s="8"/>
      <c r="WTL42" s="5"/>
      <c r="WTM42" s="6"/>
      <c r="WTN42" s="10"/>
      <c r="WTO42" s="8"/>
      <c r="WTP42" s="8"/>
      <c r="WTQ42" s="22"/>
      <c r="WTR42" s="23"/>
      <c r="WTS42" s="8"/>
      <c r="WTT42" s="5"/>
      <c r="WTU42" s="6"/>
      <c r="WTV42" s="10"/>
      <c r="WTW42" s="8"/>
      <c r="WTX42" s="8"/>
      <c r="WTY42" s="22"/>
      <c r="WTZ42" s="23"/>
      <c r="WUA42" s="8"/>
      <c r="WUB42" s="5"/>
      <c r="WUC42" s="6"/>
      <c r="WUD42" s="10"/>
      <c r="WUE42" s="8"/>
      <c r="WUF42" s="8"/>
      <c r="WUG42" s="22"/>
      <c r="WUH42" s="23"/>
      <c r="WUI42" s="8"/>
      <c r="WUJ42" s="5"/>
      <c r="WUK42" s="6"/>
      <c r="WUL42" s="10"/>
      <c r="WUM42" s="8"/>
      <c r="WUN42" s="8"/>
      <c r="WUO42" s="22"/>
      <c r="WUP42" s="23"/>
      <c r="WUQ42" s="8"/>
      <c r="WUR42" s="5"/>
      <c r="WUS42" s="6"/>
      <c r="WUT42" s="10"/>
      <c r="WUU42" s="8"/>
      <c r="WUV42" s="8"/>
      <c r="WUW42" s="22"/>
      <c r="WUX42" s="23"/>
      <c r="WUY42" s="8"/>
      <c r="WUZ42" s="5"/>
      <c r="WVA42" s="6"/>
      <c r="WVB42" s="10"/>
      <c r="WVC42" s="8"/>
      <c r="WVD42" s="8"/>
      <c r="WVE42" s="22"/>
      <c r="WVF42" s="23"/>
      <c r="WVG42" s="8"/>
      <c r="WVH42" s="5"/>
      <c r="WVI42" s="6"/>
      <c r="WVJ42" s="10"/>
      <c r="WVK42" s="8"/>
      <c r="WVL42" s="8"/>
      <c r="WVM42" s="22"/>
      <c r="WVN42" s="23"/>
      <c r="WVO42" s="8"/>
      <c r="WVP42" s="5"/>
      <c r="WVQ42" s="6"/>
      <c r="WVR42" s="10"/>
      <c r="WVS42" s="8"/>
      <c r="WVT42" s="8"/>
      <c r="WVU42" s="22"/>
      <c r="WVV42" s="23"/>
      <c r="WVW42" s="8"/>
      <c r="WVX42" s="5"/>
      <c r="WVY42" s="6"/>
      <c r="WVZ42" s="10"/>
      <c r="WWA42" s="8"/>
      <c r="WWB42" s="8"/>
      <c r="WWC42" s="22"/>
      <c r="WWD42" s="23"/>
      <c r="WWE42" s="8"/>
      <c r="WWF42" s="5"/>
      <c r="WWG42" s="6"/>
      <c r="WWH42" s="10"/>
      <c r="WWI42" s="8"/>
      <c r="WWJ42" s="8"/>
      <c r="WWK42" s="22"/>
      <c r="WWL42" s="23"/>
      <c r="WWM42" s="8"/>
      <c r="WWN42" s="5"/>
      <c r="WWO42" s="6"/>
      <c r="WWP42" s="10"/>
      <c r="WWQ42" s="8"/>
      <c r="WWR42" s="8"/>
      <c r="WWS42" s="22"/>
      <c r="WWT42" s="23"/>
      <c r="WWU42" s="8"/>
      <c r="WWV42" s="5"/>
      <c r="WWW42" s="6"/>
      <c r="WWX42" s="10"/>
      <c r="WWY42" s="8"/>
      <c r="WWZ42" s="8"/>
      <c r="WXA42" s="22"/>
      <c r="WXB42" s="23"/>
      <c r="WXC42" s="8"/>
      <c r="WXD42" s="5"/>
      <c r="WXE42" s="6"/>
      <c r="WXF42" s="10"/>
      <c r="WXG42" s="8"/>
      <c r="WXH42" s="8"/>
      <c r="WXI42" s="22"/>
      <c r="WXJ42" s="23"/>
      <c r="WXK42" s="8"/>
      <c r="WXL42" s="5"/>
      <c r="WXM42" s="6"/>
      <c r="WXN42" s="10"/>
      <c r="WXO42" s="8"/>
      <c r="WXP42" s="8"/>
      <c r="WXQ42" s="22"/>
      <c r="WXR42" s="23"/>
      <c r="WXS42" s="8"/>
      <c r="WXT42" s="5"/>
      <c r="WXU42" s="6"/>
      <c r="WXV42" s="10"/>
      <c r="WXW42" s="8"/>
      <c r="WXX42" s="8"/>
      <c r="WXY42" s="22"/>
      <c r="WXZ42" s="23"/>
      <c r="WYA42" s="8"/>
      <c r="WYB42" s="5"/>
      <c r="WYC42" s="6"/>
      <c r="WYD42" s="10"/>
      <c r="WYE42" s="8"/>
      <c r="WYF42" s="8"/>
      <c r="WYG42" s="22"/>
      <c r="WYH42" s="23"/>
      <c r="WYI42" s="8"/>
      <c r="WYJ42" s="5"/>
      <c r="WYK42" s="6"/>
      <c r="WYL42" s="10"/>
      <c r="WYM42" s="8"/>
      <c r="WYN42" s="8"/>
      <c r="WYO42" s="22"/>
      <c r="WYP42" s="23"/>
      <c r="WYQ42" s="8"/>
      <c r="WYR42" s="5"/>
      <c r="WYS42" s="6"/>
      <c r="WYT42" s="10"/>
      <c r="WYU42" s="8"/>
      <c r="WYV42" s="8"/>
      <c r="WYW42" s="22"/>
      <c r="WYX42" s="23"/>
      <c r="WYY42" s="8"/>
      <c r="WYZ42" s="5"/>
      <c r="WZA42" s="6"/>
      <c r="WZB42" s="10"/>
      <c r="WZC42" s="8"/>
      <c r="WZD42" s="8"/>
      <c r="WZE42" s="22"/>
      <c r="WZF42" s="23"/>
      <c r="WZG42" s="8"/>
      <c r="WZH42" s="5"/>
      <c r="WZI42" s="6"/>
      <c r="WZJ42" s="10"/>
      <c r="WZK42" s="8"/>
      <c r="WZL42" s="8"/>
      <c r="WZM42" s="22"/>
      <c r="WZN42" s="23"/>
      <c r="WZO42" s="8"/>
      <c r="WZP42" s="5"/>
      <c r="WZQ42" s="6"/>
      <c r="WZR42" s="10"/>
      <c r="WZS42" s="8"/>
      <c r="WZT42" s="8"/>
      <c r="WZU42" s="22"/>
      <c r="WZV42" s="23"/>
      <c r="WZW42" s="8"/>
      <c r="WZX42" s="5"/>
      <c r="WZY42" s="6"/>
      <c r="WZZ42" s="10"/>
      <c r="XAA42" s="8"/>
      <c r="XAB42" s="8"/>
      <c r="XAC42" s="22"/>
      <c r="XAD42" s="23"/>
      <c r="XAE42" s="8"/>
      <c r="XAF42" s="5"/>
      <c r="XAG42" s="6"/>
      <c r="XAH42" s="10"/>
      <c r="XAI42" s="8"/>
      <c r="XAJ42" s="8"/>
      <c r="XAK42" s="22"/>
      <c r="XAL42" s="23"/>
      <c r="XAM42" s="8"/>
      <c r="XAN42" s="5"/>
      <c r="XAO42" s="6"/>
      <c r="XAP42" s="10"/>
      <c r="XAQ42" s="8"/>
      <c r="XAR42" s="8"/>
      <c r="XAS42" s="22"/>
      <c r="XAT42" s="23"/>
      <c r="XAU42" s="8"/>
      <c r="XAV42" s="5"/>
      <c r="XAW42" s="6"/>
      <c r="XAX42" s="10"/>
      <c r="XAY42" s="8"/>
      <c r="XAZ42" s="8"/>
      <c r="XBA42" s="22"/>
      <c r="XBB42" s="23"/>
      <c r="XBC42" s="8"/>
      <c r="XBD42" s="5"/>
      <c r="XBE42" s="6"/>
      <c r="XBF42" s="10"/>
      <c r="XBG42" s="8"/>
      <c r="XBH42" s="8"/>
      <c r="XBI42" s="22"/>
      <c r="XBJ42" s="23"/>
      <c r="XBK42" s="8"/>
      <c r="XBL42" s="5"/>
      <c r="XBM42" s="6"/>
      <c r="XBN42" s="10"/>
      <c r="XBO42" s="8"/>
      <c r="XBP42" s="8"/>
      <c r="XBQ42" s="22"/>
      <c r="XBR42" s="23"/>
      <c r="XBS42" s="8"/>
      <c r="XBT42" s="5"/>
      <c r="XBU42" s="6"/>
      <c r="XBV42" s="10"/>
      <c r="XBW42" s="8"/>
      <c r="XBX42" s="8"/>
      <c r="XBY42" s="22"/>
      <c r="XBZ42" s="23"/>
      <c r="XCA42" s="8"/>
      <c r="XCB42" s="5"/>
      <c r="XCC42" s="6"/>
      <c r="XCD42" s="10"/>
      <c r="XCE42" s="8"/>
      <c r="XCF42" s="8"/>
      <c r="XCG42" s="22"/>
      <c r="XCH42" s="23"/>
      <c r="XCI42" s="8"/>
      <c r="XCJ42" s="5"/>
      <c r="XCK42" s="6"/>
      <c r="XCL42" s="10"/>
      <c r="XCM42" s="8"/>
      <c r="XCN42" s="8"/>
      <c r="XCO42" s="22"/>
      <c r="XCP42" s="23"/>
      <c r="XCQ42" s="8"/>
      <c r="XCR42" s="5"/>
      <c r="XCS42" s="6"/>
      <c r="XCT42" s="10"/>
      <c r="XCU42" s="8"/>
      <c r="XCV42" s="8"/>
      <c r="XCW42" s="22"/>
      <c r="XCX42" s="23"/>
      <c r="XCY42" s="8"/>
      <c r="XCZ42" s="5"/>
      <c r="XDA42" s="6"/>
      <c r="XDB42" s="10"/>
      <c r="XDC42" s="8"/>
      <c r="XDD42" s="8"/>
      <c r="XDE42" s="22"/>
      <c r="XDF42" s="23"/>
      <c r="XDG42" s="8"/>
      <c r="XDH42" s="5"/>
      <c r="XDI42" s="6"/>
      <c r="XDJ42" s="10"/>
      <c r="XDK42" s="8"/>
      <c r="XDL42" s="8"/>
      <c r="XDM42" s="22"/>
      <c r="XDN42" s="23"/>
      <c r="XDO42" s="8"/>
      <c r="XDP42" s="5"/>
      <c r="XDQ42" s="6"/>
      <c r="XDR42" s="10"/>
      <c r="XDS42" s="8"/>
      <c r="XDT42" s="8"/>
      <c r="XDU42" s="22"/>
      <c r="XDV42" s="23"/>
      <c r="XDW42" s="8"/>
      <c r="XDX42" s="5"/>
      <c r="XDY42" s="6"/>
      <c r="XDZ42" s="10"/>
      <c r="XEA42" s="8"/>
      <c r="XEB42" s="8"/>
      <c r="XEC42" s="22"/>
      <c r="XED42" s="23"/>
      <c r="XEE42" s="8"/>
      <c r="XEF42" s="5"/>
      <c r="XEG42" s="6"/>
      <c r="XEH42" s="10"/>
      <c r="XEI42" s="8"/>
      <c r="XEJ42" s="8"/>
      <c r="XEK42" s="22"/>
      <c r="XEL42" s="23"/>
      <c r="XEM42" s="8"/>
      <c r="XEN42" s="5"/>
      <c r="XEO42" s="6"/>
      <c r="XEP42" s="10"/>
      <c r="XEQ42" s="8"/>
      <c r="XER42" s="8"/>
      <c r="XES42" s="22"/>
      <c r="XET42" s="23"/>
      <c r="XEU42" s="8"/>
      <c r="XEV42" s="5"/>
      <c r="XEW42" s="6"/>
      <c r="XEX42" s="10"/>
      <c r="XEY42" s="8"/>
      <c r="XEZ42" s="8"/>
      <c r="XFA42" s="22"/>
      <c r="XFB42" s="23"/>
      <c r="XFC42" s="8"/>
    </row>
    <row r="43" spans="1:16383">
      <c r="A43" s="47"/>
      <c r="B43" s="4" t="s">
        <v>72</v>
      </c>
      <c r="C43" s="90"/>
      <c r="D43" s="44"/>
      <c r="E43" s="18"/>
      <c r="F43" s="20"/>
      <c r="G43" s="45">
        <v>0</v>
      </c>
    </row>
    <row r="44" spans="1:16383" s="67" customFormat="1">
      <c r="A44" s="47">
        <v>32</v>
      </c>
      <c r="B44" s="88" t="s">
        <v>45</v>
      </c>
      <c r="C44" s="90">
        <v>154</v>
      </c>
      <c r="D44" s="44">
        <v>30148.66</v>
      </c>
      <c r="E44" s="18">
        <v>43898</v>
      </c>
      <c r="F44" s="85">
        <v>48285.27</v>
      </c>
      <c r="G44" s="45">
        <f t="shared" si="0"/>
        <v>160.15726735450264</v>
      </c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8"/>
      <c r="DZ44" s="68"/>
      <c r="EA44" s="68"/>
      <c r="EB44" s="68"/>
      <c r="EC44" s="68"/>
      <c r="ED44" s="68"/>
      <c r="EE44" s="68"/>
      <c r="EF44" s="68"/>
      <c r="EG44" s="68"/>
      <c r="EH44" s="68"/>
      <c r="EI44" s="68"/>
      <c r="EJ44" s="68"/>
      <c r="EK44" s="68"/>
      <c r="EL44" s="68"/>
      <c r="EM44" s="68"/>
      <c r="EN44" s="68"/>
      <c r="EO44" s="68"/>
      <c r="EP44" s="68"/>
      <c r="EQ44" s="68"/>
      <c r="ER44" s="68"/>
      <c r="ES44" s="68"/>
      <c r="ET44" s="68"/>
      <c r="EU44" s="68"/>
      <c r="EV44" s="68"/>
      <c r="EW44" s="68"/>
      <c r="EX44" s="68"/>
      <c r="EY44" s="68"/>
      <c r="EZ44" s="68"/>
      <c r="FA44" s="68"/>
      <c r="FB44" s="68"/>
      <c r="FC44" s="68"/>
      <c r="FD44" s="68"/>
      <c r="FE44" s="68"/>
      <c r="FF44" s="68"/>
      <c r="FG44" s="68"/>
      <c r="FH44" s="68"/>
      <c r="FI44" s="68"/>
      <c r="FJ44" s="68"/>
      <c r="FK44" s="68"/>
      <c r="FL44" s="68"/>
      <c r="FM44" s="68"/>
      <c r="FN44" s="68"/>
      <c r="FO44" s="68"/>
      <c r="FP44" s="68"/>
      <c r="FQ44" s="68"/>
      <c r="FR44" s="68"/>
      <c r="FS44" s="68"/>
      <c r="FT44" s="68"/>
      <c r="FU44" s="68"/>
      <c r="FV44" s="68"/>
      <c r="FW44" s="68"/>
      <c r="FX44" s="68"/>
      <c r="FY44" s="68"/>
      <c r="FZ44" s="68"/>
      <c r="GA44" s="68"/>
      <c r="GB44" s="68"/>
      <c r="GC44" s="68"/>
      <c r="GD44" s="68"/>
      <c r="GE44" s="68"/>
      <c r="GF44" s="68"/>
      <c r="GG44" s="68"/>
      <c r="GH44" s="68"/>
      <c r="GI44" s="68"/>
      <c r="GJ44" s="68"/>
      <c r="GK44" s="68"/>
      <c r="GL44" s="68"/>
      <c r="GM44" s="68"/>
      <c r="GN44" s="68"/>
      <c r="GO44" s="68"/>
      <c r="GP44" s="68"/>
      <c r="GQ44" s="68"/>
      <c r="GR44" s="68"/>
      <c r="GS44" s="68"/>
      <c r="GT44" s="68"/>
      <c r="GU44" s="68"/>
      <c r="GV44" s="68"/>
      <c r="GW44" s="68"/>
      <c r="GX44" s="68"/>
      <c r="GY44" s="68"/>
      <c r="GZ44" s="68"/>
      <c r="HA44" s="68"/>
      <c r="HB44" s="68"/>
      <c r="HC44" s="68"/>
      <c r="HD44" s="68"/>
      <c r="HE44" s="68"/>
      <c r="HF44" s="68"/>
      <c r="HG44" s="68"/>
      <c r="HH44" s="68"/>
      <c r="HI44" s="68"/>
      <c r="HJ44" s="68"/>
      <c r="HK44" s="68"/>
      <c r="HL44" s="68"/>
      <c r="HM44" s="68"/>
      <c r="HN44" s="68"/>
      <c r="HO44" s="68"/>
      <c r="HP44" s="68"/>
      <c r="HQ44" s="68"/>
      <c r="HR44" s="68"/>
      <c r="HS44" s="68"/>
      <c r="HT44" s="68"/>
      <c r="HU44" s="68"/>
      <c r="HV44" s="68"/>
      <c r="HW44" s="68"/>
      <c r="HX44" s="68"/>
      <c r="HY44" s="68"/>
      <c r="HZ44" s="68"/>
      <c r="IA44" s="68"/>
      <c r="IB44" s="68"/>
      <c r="IC44" s="68"/>
      <c r="ID44" s="68"/>
      <c r="IE44" s="68"/>
      <c r="IF44" s="68"/>
      <c r="IG44" s="68"/>
      <c r="IH44" s="68"/>
      <c r="II44" s="68"/>
      <c r="IJ44" s="68"/>
      <c r="IK44" s="68"/>
      <c r="IL44" s="68"/>
      <c r="IM44" s="68"/>
      <c r="IN44" s="68"/>
      <c r="IO44" s="68"/>
      <c r="IP44" s="68"/>
      <c r="IQ44" s="68"/>
      <c r="IR44" s="68"/>
      <c r="IS44" s="68"/>
      <c r="IT44" s="68"/>
      <c r="IU44" s="68"/>
      <c r="IV44" s="68"/>
      <c r="IW44" s="68"/>
      <c r="IX44" s="68"/>
      <c r="IY44" s="68"/>
      <c r="IZ44" s="68"/>
      <c r="JA44" s="68"/>
      <c r="JB44" s="68"/>
      <c r="JC44" s="68"/>
      <c r="JD44" s="68"/>
      <c r="JE44" s="68"/>
      <c r="JF44" s="68"/>
      <c r="JG44" s="68"/>
      <c r="JH44" s="68"/>
      <c r="JI44" s="68"/>
      <c r="JJ44" s="68"/>
      <c r="JK44" s="68"/>
      <c r="JL44" s="68"/>
      <c r="JM44" s="68"/>
      <c r="JN44" s="68"/>
      <c r="JO44" s="68"/>
      <c r="JP44" s="68"/>
      <c r="JQ44" s="68"/>
      <c r="JR44" s="68"/>
      <c r="JS44" s="68"/>
      <c r="JT44" s="68"/>
      <c r="JU44" s="68"/>
    </row>
    <row r="45" spans="1:16383" s="67" customFormat="1">
      <c r="A45" s="47">
        <v>33</v>
      </c>
      <c r="B45" s="88" t="s">
        <v>46</v>
      </c>
      <c r="C45" s="90">
        <v>24</v>
      </c>
      <c r="D45" s="44">
        <v>4392.5199999999995</v>
      </c>
      <c r="E45" s="18">
        <v>3704</v>
      </c>
      <c r="F45" s="85">
        <v>5541</v>
      </c>
      <c r="G45" s="45">
        <f t="shared" si="0"/>
        <v>126.14626683543844</v>
      </c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8"/>
      <c r="DN45" s="68"/>
      <c r="DO45" s="68"/>
      <c r="DP45" s="68"/>
      <c r="DQ45" s="68"/>
      <c r="DR45" s="68"/>
      <c r="DS45" s="68"/>
      <c r="DT45" s="68"/>
      <c r="DU45" s="68"/>
      <c r="DV45" s="68"/>
      <c r="DW45" s="68"/>
      <c r="DX45" s="68"/>
      <c r="DY45" s="68"/>
      <c r="DZ45" s="68"/>
      <c r="EA45" s="68"/>
      <c r="EB45" s="68"/>
      <c r="EC45" s="68"/>
      <c r="ED45" s="68"/>
      <c r="EE45" s="68"/>
      <c r="EF45" s="68"/>
      <c r="EG45" s="68"/>
      <c r="EH45" s="68"/>
      <c r="EI45" s="68"/>
      <c r="EJ45" s="68"/>
      <c r="EK45" s="68"/>
      <c r="EL45" s="68"/>
      <c r="EM45" s="68"/>
      <c r="EN45" s="68"/>
      <c r="EO45" s="68"/>
      <c r="EP45" s="68"/>
      <c r="EQ45" s="68"/>
      <c r="ER45" s="68"/>
      <c r="ES45" s="68"/>
      <c r="ET45" s="68"/>
      <c r="EU45" s="68"/>
      <c r="EV45" s="68"/>
      <c r="EW45" s="68"/>
      <c r="EX45" s="68"/>
      <c r="EY45" s="68"/>
      <c r="EZ45" s="68"/>
      <c r="FA45" s="68"/>
      <c r="FB45" s="68"/>
      <c r="FC45" s="68"/>
      <c r="FD45" s="68"/>
      <c r="FE45" s="68"/>
      <c r="FF45" s="68"/>
      <c r="FG45" s="68"/>
      <c r="FH45" s="68"/>
      <c r="FI45" s="68"/>
      <c r="FJ45" s="68"/>
      <c r="FK45" s="68"/>
      <c r="FL45" s="68"/>
      <c r="FM45" s="68"/>
      <c r="FN45" s="68"/>
      <c r="FO45" s="68"/>
      <c r="FP45" s="68"/>
      <c r="FQ45" s="68"/>
      <c r="FR45" s="68"/>
      <c r="FS45" s="68"/>
      <c r="FT45" s="68"/>
      <c r="FU45" s="68"/>
      <c r="FV45" s="68"/>
      <c r="FW45" s="68"/>
      <c r="FX45" s="68"/>
      <c r="FY45" s="68"/>
      <c r="FZ45" s="68"/>
      <c r="GA45" s="68"/>
      <c r="GB45" s="68"/>
      <c r="GC45" s="68"/>
      <c r="GD45" s="68"/>
      <c r="GE45" s="68"/>
      <c r="GF45" s="68"/>
      <c r="GG45" s="68"/>
      <c r="GH45" s="68"/>
      <c r="GI45" s="68"/>
      <c r="GJ45" s="68"/>
      <c r="GK45" s="68"/>
      <c r="GL45" s="68"/>
      <c r="GM45" s="68"/>
      <c r="GN45" s="68"/>
      <c r="GO45" s="68"/>
      <c r="GP45" s="68"/>
      <c r="GQ45" s="68"/>
      <c r="GR45" s="68"/>
      <c r="GS45" s="68"/>
      <c r="GT45" s="68"/>
      <c r="GU45" s="68"/>
      <c r="GV45" s="68"/>
      <c r="GW45" s="68"/>
      <c r="GX45" s="68"/>
      <c r="GY45" s="68"/>
      <c r="GZ45" s="68"/>
      <c r="HA45" s="68"/>
      <c r="HB45" s="68"/>
      <c r="HC45" s="68"/>
      <c r="HD45" s="68"/>
      <c r="HE45" s="68"/>
      <c r="HF45" s="68"/>
      <c r="HG45" s="68"/>
      <c r="HH45" s="68"/>
      <c r="HI45" s="68"/>
      <c r="HJ45" s="68"/>
      <c r="HK45" s="68"/>
      <c r="HL45" s="68"/>
      <c r="HM45" s="68"/>
      <c r="HN45" s="68"/>
      <c r="HO45" s="68"/>
      <c r="HP45" s="68"/>
      <c r="HQ45" s="68"/>
      <c r="HR45" s="68"/>
      <c r="HS45" s="68"/>
      <c r="HT45" s="68"/>
      <c r="HU45" s="68"/>
      <c r="HV45" s="68"/>
      <c r="HW45" s="68"/>
      <c r="HX45" s="68"/>
      <c r="HY45" s="68"/>
      <c r="HZ45" s="68"/>
      <c r="IA45" s="68"/>
      <c r="IB45" s="68"/>
      <c r="IC45" s="68"/>
      <c r="ID45" s="68"/>
      <c r="IE45" s="68"/>
      <c r="IF45" s="68"/>
      <c r="IG45" s="68"/>
      <c r="IH45" s="68"/>
      <c r="II45" s="68"/>
      <c r="IJ45" s="68"/>
      <c r="IK45" s="68"/>
      <c r="IL45" s="68"/>
      <c r="IM45" s="68"/>
      <c r="IN45" s="68"/>
      <c r="IO45" s="68"/>
      <c r="IP45" s="68"/>
      <c r="IQ45" s="68"/>
      <c r="IR45" s="68"/>
      <c r="IS45" s="68"/>
      <c r="IT45" s="68"/>
      <c r="IU45" s="68"/>
      <c r="IV45" s="68"/>
      <c r="IW45" s="68"/>
      <c r="IX45" s="68"/>
      <c r="IY45" s="68"/>
      <c r="IZ45" s="68"/>
      <c r="JA45" s="68"/>
      <c r="JB45" s="68"/>
      <c r="JC45" s="68"/>
      <c r="JD45" s="68"/>
      <c r="JE45" s="68"/>
      <c r="JF45" s="68"/>
      <c r="JG45" s="68"/>
      <c r="JH45" s="68"/>
      <c r="JI45" s="68"/>
      <c r="JJ45" s="68"/>
      <c r="JK45" s="68"/>
      <c r="JL45" s="68"/>
      <c r="JM45" s="68"/>
      <c r="JN45" s="68"/>
      <c r="JO45" s="68"/>
      <c r="JP45" s="68"/>
      <c r="JQ45" s="68"/>
      <c r="JR45" s="68"/>
      <c r="JS45" s="68"/>
      <c r="JT45" s="68"/>
      <c r="JU45" s="68"/>
    </row>
    <row r="46" spans="1:16383" s="67" customFormat="1">
      <c r="A46" s="47">
        <v>34</v>
      </c>
      <c r="B46" s="88" t="s">
        <v>47</v>
      </c>
      <c r="C46" s="90">
        <v>187</v>
      </c>
      <c r="D46" s="44">
        <v>36537.78</v>
      </c>
      <c r="E46" s="18">
        <v>8261</v>
      </c>
      <c r="F46" s="85">
        <v>11884.24</v>
      </c>
      <c r="G46" s="45">
        <f t="shared" si="0"/>
        <v>32.52589511459098</v>
      </c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8"/>
      <c r="DZ46" s="68"/>
      <c r="EA46" s="68"/>
      <c r="EB46" s="68"/>
      <c r="EC46" s="68"/>
      <c r="ED46" s="68"/>
      <c r="EE46" s="68"/>
      <c r="EF46" s="68"/>
      <c r="EG46" s="68"/>
      <c r="EH46" s="68"/>
      <c r="EI46" s="68"/>
      <c r="EJ46" s="68"/>
      <c r="EK46" s="68"/>
      <c r="EL46" s="68"/>
      <c r="EM46" s="68"/>
      <c r="EN46" s="68"/>
      <c r="EO46" s="68"/>
      <c r="EP46" s="68"/>
      <c r="EQ46" s="68"/>
      <c r="ER46" s="68"/>
      <c r="ES46" s="68"/>
      <c r="ET46" s="68"/>
      <c r="EU46" s="68"/>
      <c r="EV46" s="68"/>
      <c r="EW46" s="68"/>
      <c r="EX46" s="68"/>
      <c r="EY46" s="68"/>
      <c r="EZ46" s="68"/>
      <c r="FA46" s="68"/>
      <c r="FB46" s="68"/>
      <c r="FC46" s="68"/>
      <c r="FD46" s="68"/>
      <c r="FE46" s="68"/>
      <c r="FF46" s="68"/>
      <c r="FG46" s="68"/>
      <c r="FH46" s="68"/>
      <c r="FI46" s="68"/>
      <c r="FJ46" s="68"/>
      <c r="FK46" s="68"/>
      <c r="FL46" s="68"/>
      <c r="FM46" s="68"/>
      <c r="FN46" s="68"/>
      <c r="FO46" s="68"/>
      <c r="FP46" s="68"/>
      <c r="FQ46" s="68"/>
      <c r="FR46" s="68"/>
      <c r="FS46" s="68"/>
      <c r="FT46" s="68"/>
      <c r="FU46" s="68"/>
      <c r="FV46" s="68"/>
      <c r="FW46" s="68"/>
      <c r="FX46" s="68"/>
      <c r="FY46" s="68"/>
      <c r="FZ46" s="68"/>
      <c r="GA46" s="68"/>
      <c r="GB46" s="68"/>
      <c r="GC46" s="68"/>
      <c r="GD46" s="68"/>
      <c r="GE46" s="68"/>
      <c r="GF46" s="68"/>
      <c r="GG46" s="68"/>
      <c r="GH46" s="68"/>
      <c r="GI46" s="68"/>
      <c r="GJ46" s="68"/>
      <c r="GK46" s="68"/>
      <c r="GL46" s="68"/>
      <c r="GM46" s="68"/>
      <c r="GN46" s="68"/>
      <c r="GO46" s="68"/>
      <c r="GP46" s="68"/>
      <c r="GQ46" s="68"/>
      <c r="GR46" s="68"/>
      <c r="GS46" s="68"/>
      <c r="GT46" s="68"/>
      <c r="GU46" s="68"/>
      <c r="GV46" s="68"/>
      <c r="GW46" s="68"/>
      <c r="GX46" s="68"/>
      <c r="GY46" s="68"/>
      <c r="GZ46" s="68"/>
      <c r="HA46" s="68"/>
      <c r="HB46" s="68"/>
      <c r="HC46" s="68"/>
      <c r="HD46" s="68"/>
      <c r="HE46" s="68"/>
      <c r="HF46" s="68"/>
      <c r="HG46" s="68"/>
      <c r="HH46" s="68"/>
      <c r="HI46" s="68"/>
      <c r="HJ46" s="68"/>
      <c r="HK46" s="68"/>
      <c r="HL46" s="68"/>
      <c r="HM46" s="68"/>
      <c r="HN46" s="68"/>
      <c r="HO46" s="68"/>
      <c r="HP46" s="68"/>
      <c r="HQ46" s="68"/>
      <c r="HR46" s="68"/>
      <c r="HS46" s="68"/>
      <c r="HT46" s="68"/>
      <c r="HU46" s="68"/>
      <c r="HV46" s="68"/>
      <c r="HW46" s="68"/>
      <c r="HX46" s="68"/>
      <c r="HY46" s="68"/>
      <c r="HZ46" s="68"/>
      <c r="IA46" s="68"/>
      <c r="IB46" s="68"/>
      <c r="IC46" s="68"/>
      <c r="ID46" s="68"/>
      <c r="IE46" s="68"/>
      <c r="IF46" s="68"/>
      <c r="IG46" s="68"/>
      <c r="IH46" s="68"/>
      <c r="II46" s="68"/>
      <c r="IJ46" s="68"/>
      <c r="IK46" s="68"/>
      <c r="IL46" s="68"/>
      <c r="IM46" s="68"/>
      <c r="IN46" s="68"/>
      <c r="IO46" s="68"/>
      <c r="IP46" s="68"/>
      <c r="IQ46" s="68"/>
      <c r="IR46" s="68"/>
      <c r="IS46" s="68"/>
      <c r="IT46" s="68"/>
      <c r="IU46" s="68"/>
      <c r="IV46" s="68"/>
      <c r="IW46" s="68"/>
      <c r="IX46" s="68"/>
      <c r="IY46" s="68"/>
      <c r="IZ46" s="68"/>
      <c r="JA46" s="68"/>
      <c r="JB46" s="68"/>
      <c r="JC46" s="68"/>
      <c r="JD46" s="68"/>
      <c r="JE46" s="68"/>
      <c r="JF46" s="68"/>
      <c r="JG46" s="68"/>
      <c r="JH46" s="68"/>
      <c r="JI46" s="68"/>
      <c r="JJ46" s="68"/>
      <c r="JK46" s="68"/>
      <c r="JL46" s="68"/>
      <c r="JM46" s="68"/>
      <c r="JN46" s="68"/>
      <c r="JO46" s="68"/>
      <c r="JP46" s="68"/>
      <c r="JQ46" s="68"/>
      <c r="JR46" s="68"/>
      <c r="JS46" s="68"/>
      <c r="JT46" s="68"/>
      <c r="JU46" s="68"/>
    </row>
    <row r="47" spans="1:16383" s="67" customFormat="1">
      <c r="A47" s="47">
        <v>35</v>
      </c>
      <c r="B47" s="88" t="s">
        <v>48</v>
      </c>
      <c r="C47" s="90">
        <v>49</v>
      </c>
      <c r="D47" s="44">
        <v>0</v>
      </c>
      <c r="E47" s="18">
        <v>0</v>
      </c>
      <c r="F47" s="85">
        <v>0</v>
      </c>
      <c r="G47" s="45">
        <v>0</v>
      </c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  <c r="DI47" s="68"/>
      <c r="DJ47" s="68"/>
      <c r="DK47" s="68"/>
      <c r="DL47" s="68"/>
      <c r="DM47" s="68"/>
      <c r="DN47" s="68"/>
      <c r="DO47" s="68"/>
      <c r="DP47" s="68"/>
      <c r="DQ47" s="68"/>
      <c r="DR47" s="68"/>
      <c r="DS47" s="68"/>
      <c r="DT47" s="68"/>
      <c r="DU47" s="68"/>
      <c r="DV47" s="68"/>
      <c r="DW47" s="68"/>
      <c r="DX47" s="68"/>
      <c r="DY47" s="68"/>
      <c r="DZ47" s="68"/>
      <c r="EA47" s="68"/>
      <c r="EB47" s="68"/>
      <c r="EC47" s="68"/>
      <c r="ED47" s="68"/>
      <c r="EE47" s="68"/>
      <c r="EF47" s="68"/>
      <c r="EG47" s="68"/>
      <c r="EH47" s="68"/>
      <c r="EI47" s="68"/>
      <c r="EJ47" s="68"/>
      <c r="EK47" s="68"/>
      <c r="EL47" s="68"/>
      <c r="EM47" s="68"/>
      <c r="EN47" s="68"/>
      <c r="EO47" s="68"/>
      <c r="EP47" s="68"/>
      <c r="EQ47" s="68"/>
      <c r="ER47" s="68"/>
      <c r="ES47" s="68"/>
      <c r="ET47" s="68"/>
      <c r="EU47" s="68"/>
      <c r="EV47" s="68"/>
      <c r="EW47" s="68"/>
      <c r="EX47" s="68"/>
      <c r="EY47" s="68"/>
      <c r="EZ47" s="68"/>
      <c r="FA47" s="68"/>
      <c r="FB47" s="68"/>
      <c r="FC47" s="68"/>
      <c r="FD47" s="68"/>
      <c r="FE47" s="68"/>
      <c r="FF47" s="68"/>
      <c r="FG47" s="68"/>
      <c r="FH47" s="68"/>
      <c r="FI47" s="68"/>
      <c r="FJ47" s="68"/>
      <c r="FK47" s="68"/>
      <c r="FL47" s="68"/>
      <c r="FM47" s="68"/>
      <c r="FN47" s="68"/>
      <c r="FO47" s="68"/>
      <c r="FP47" s="68"/>
      <c r="FQ47" s="68"/>
      <c r="FR47" s="68"/>
      <c r="FS47" s="68"/>
      <c r="FT47" s="68"/>
      <c r="FU47" s="68"/>
      <c r="FV47" s="68"/>
      <c r="FW47" s="68"/>
      <c r="FX47" s="68"/>
      <c r="FY47" s="68"/>
      <c r="FZ47" s="68"/>
      <c r="GA47" s="68"/>
      <c r="GB47" s="68"/>
      <c r="GC47" s="68"/>
      <c r="GD47" s="68"/>
      <c r="GE47" s="68"/>
      <c r="GF47" s="68"/>
      <c r="GG47" s="68"/>
      <c r="GH47" s="68"/>
      <c r="GI47" s="68"/>
      <c r="GJ47" s="68"/>
      <c r="GK47" s="68"/>
      <c r="GL47" s="68"/>
      <c r="GM47" s="68"/>
      <c r="GN47" s="68"/>
      <c r="GO47" s="68"/>
      <c r="GP47" s="68"/>
      <c r="GQ47" s="68"/>
      <c r="GR47" s="68"/>
      <c r="GS47" s="68"/>
      <c r="GT47" s="68"/>
      <c r="GU47" s="68"/>
      <c r="GV47" s="68"/>
      <c r="GW47" s="68"/>
      <c r="GX47" s="68"/>
      <c r="GY47" s="68"/>
      <c r="GZ47" s="68"/>
      <c r="HA47" s="68"/>
      <c r="HB47" s="68"/>
      <c r="HC47" s="68"/>
      <c r="HD47" s="68"/>
      <c r="HE47" s="68"/>
      <c r="HF47" s="68"/>
      <c r="HG47" s="68"/>
      <c r="HH47" s="68"/>
      <c r="HI47" s="68"/>
      <c r="HJ47" s="68"/>
      <c r="HK47" s="68"/>
      <c r="HL47" s="68"/>
      <c r="HM47" s="68"/>
      <c r="HN47" s="68"/>
      <c r="HO47" s="68"/>
      <c r="HP47" s="68"/>
      <c r="HQ47" s="68"/>
      <c r="HR47" s="68"/>
      <c r="HS47" s="68"/>
      <c r="HT47" s="68"/>
      <c r="HU47" s="68"/>
      <c r="HV47" s="68"/>
      <c r="HW47" s="68"/>
      <c r="HX47" s="68"/>
      <c r="HY47" s="68"/>
      <c r="HZ47" s="68"/>
      <c r="IA47" s="68"/>
      <c r="IB47" s="68"/>
      <c r="IC47" s="68"/>
      <c r="ID47" s="68"/>
      <c r="IE47" s="68"/>
      <c r="IF47" s="68"/>
      <c r="IG47" s="68"/>
      <c r="IH47" s="68"/>
      <c r="II47" s="68"/>
      <c r="IJ47" s="68"/>
      <c r="IK47" s="68"/>
      <c r="IL47" s="68"/>
      <c r="IM47" s="68"/>
      <c r="IN47" s="68"/>
      <c r="IO47" s="68"/>
      <c r="IP47" s="68"/>
      <c r="IQ47" s="68"/>
      <c r="IR47" s="68"/>
      <c r="IS47" s="68"/>
      <c r="IT47" s="68"/>
      <c r="IU47" s="68"/>
      <c r="IV47" s="68"/>
      <c r="IW47" s="68"/>
      <c r="IX47" s="68"/>
      <c r="IY47" s="68"/>
      <c r="IZ47" s="68"/>
      <c r="JA47" s="68"/>
      <c r="JB47" s="68"/>
      <c r="JC47" s="68"/>
      <c r="JD47" s="68"/>
      <c r="JE47" s="68"/>
      <c r="JF47" s="68"/>
      <c r="JG47" s="68"/>
      <c r="JH47" s="68"/>
      <c r="JI47" s="68"/>
      <c r="JJ47" s="68"/>
      <c r="JK47" s="68"/>
      <c r="JL47" s="68"/>
      <c r="JM47" s="68"/>
      <c r="JN47" s="68"/>
      <c r="JO47" s="68"/>
      <c r="JP47" s="68"/>
      <c r="JQ47" s="68"/>
      <c r="JR47" s="68"/>
      <c r="JS47" s="68"/>
      <c r="JT47" s="68"/>
      <c r="JU47" s="68"/>
    </row>
    <row r="48" spans="1:16383">
      <c r="A48" s="5"/>
      <c r="B48" s="6" t="s">
        <v>31</v>
      </c>
      <c r="C48" s="60">
        <f>SUM(C44:C47)</f>
        <v>414</v>
      </c>
      <c r="D48" s="52">
        <f>SUM(D44:D47)</f>
        <v>71078.959999999992</v>
      </c>
      <c r="E48" s="53">
        <f>SUM(E44:E47)</f>
        <v>55863</v>
      </c>
      <c r="F48" s="54">
        <f>SUM(F44:F47)</f>
        <v>65710.509999999995</v>
      </c>
      <c r="G48" s="54">
        <f t="shared" si="0"/>
        <v>92.447202378875545</v>
      </c>
    </row>
    <row r="49" spans="1:7">
      <c r="A49" s="5"/>
      <c r="B49" s="6" t="s">
        <v>49</v>
      </c>
      <c r="C49" s="60">
        <f>C48+C42+C33+C30+C26</f>
        <v>1539</v>
      </c>
      <c r="D49" s="52">
        <f>D48+D42+D33+D30+D26</f>
        <v>281720.26</v>
      </c>
      <c r="E49" s="53">
        <f>E48+E42+E33+E30+E26</f>
        <v>207794</v>
      </c>
      <c r="F49" s="54">
        <f>F48+F42+F33+F30+F26</f>
        <v>251702.55</v>
      </c>
      <c r="G49" s="54">
        <f t="shared" si="0"/>
        <v>89.344852230364964</v>
      </c>
    </row>
    <row r="52" spans="1:7">
      <c r="D52" s="24"/>
    </row>
    <row r="53" spans="1:7">
      <c r="D53" s="24"/>
    </row>
    <row r="54" spans="1:7">
      <c r="D54" s="24"/>
    </row>
    <row r="55" spans="1:7">
      <c r="D55" s="24"/>
    </row>
    <row r="56" spans="1:7">
      <c r="D56" s="24"/>
    </row>
    <row r="57" spans="1:7">
      <c r="D57" s="24"/>
    </row>
    <row r="58" spans="1:7">
      <c r="D58" s="24"/>
    </row>
    <row r="59" spans="1:7">
      <c r="D59" s="24"/>
    </row>
    <row r="60" spans="1:7">
      <c r="D60" s="24"/>
    </row>
    <row r="61" spans="1:7">
      <c r="D61" s="24"/>
    </row>
    <row r="62" spans="1:7">
      <c r="D62" s="24"/>
    </row>
    <row r="63" spans="1:7">
      <c r="D63" s="24"/>
    </row>
    <row r="64" spans="1:7">
      <c r="D64" s="24"/>
    </row>
    <row r="65" spans="4:4">
      <c r="D65" s="24"/>
    </row>
    <row r="66" spans="4:4">
      <c r="D66" s="24"/>
    </row>
    <row r="67" spans="4:4">
      <c r="D67" s="24"/>
    </row>
    <row r="68" spans="4:4">
      <c r="D68" s="24"/>
    </row>
    <row r="69" spans="4:4">
      <c r="D69" s="24"/>
    </row>
    <row r="70" spans="4:4">
      <c r="D70" s="24"/>
    </row>
    <row r="71" spans="4:4">
      <c r="D71" s="24"/>
    </row>
    <row r="72" spans="4:4">
      <c r="D72" s="25"/>
    </row>
    <row r="73" spans="4:4">
      <c r="D73" s="24"/>
    </row>
    <row r="74" spans="4:4">
      <c r="D74" s="24"/>
    </row>
    <row r="75" spans="4:4">
      <c r="D75" s="24"/>
    </row>
    <row r="76" spans="4:4">
      <c r="D76" s="25"/>
    </row>
    <row r="77" spans="4:4">
      <c r="D77" s="24"/>
    </row>
    <row r="78" spans="4:4">
      <c r="D78" s="24"/>
    </row>
    <row r="79" spans="4:4">
      <c r="D79" s="25"/>
    </row>
    <row r="80" spans="4:4">
      <c r="D80" s="24"/>
    </row>
    <row r="81" spans="4:4">
      <c r="D81" s="24"/>
    </row>
    <row r="82" spans="4:4">
      <c r="D82" s="24"/>
    </row>
    <row r="83" spans="4:4">
      <c r="D83" s="24"/>
    </row>
    <row r="84" spans="4:4">
      <c r="D84" s="24"/>
    </row>
    <row r="85" spans="4:4">
      <c r="D85" s="24"/>
    </row>
    <row r="86" spans="4:4">
      <c r="D86" s="24"/>
    </row>
    <row r="87" spans="4:4">
      <c r="D87" s="24"/>
    </row>
    <row r="88" spans="4:4">
      <c r="D88" s="25"/>
    </row>
    <row r="89" spans="4:4">
      <c r="D89" s="24"/>
    </row>
    <row r="90" spans="4:4">
      <c r="D90" s="24"/>
    </row>
    <row r="91" spans="4:4">
      <c r="D91" s="24"/>
    </row>
    <row r="92" spans="4:4">
      <c r="D92" s="24"/>
    </row>
    <row r="93" spans="4:4">
      <c r="D93" s="24"/>
    </row>
    <row r="94" spans="4:4">
      <c r="D94" s="25"/>
    </row>
    <row r="95" spans="4:4">
      <c r="D95" s="25"/>
    </row>
  </sheetData>
  <mergeCells count="3">
    <mergeCell ref="E3:F3"/>
    <mergeCell ref="A2:F2"/>
    <mergeCell ref="A1:G1"/>
  </mergeCells>
  <pageMargins left="1.1023622047244095" right="0.11811023622047245" top="0.74803149606299213" bottom="0.74803149606299213" header="0.31496062992125984" footer="0.31496062992125984"/>
  <pageSetup paperSize="9" scale="9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AGRICUTLURE D</vt:lpstr>
      <vt:lpstr>AGRI INDIRECT</vt:lpstr>
      <vt:lpstr>AGRI TOTAL</vt:lpstr>
      <vt:lpstr>MSE</vt:lpstr>
      <vt:lpstr>EDU</vt:lpstr>
      <vt:lpstr>HL</vt:lpstr>
      <vt:lpstr>OTHERS</vt:lpstr>
      <vt:lpstr>TOTAL MSE-OPS</vt:lpstr>
      <vt:lpstr>TOTAL PS</vt:lpstr>
      <vt:lpstr>NPS HI</vt:lpstr>
      <vt:lpstr>NPS MED</vt:lpstr>
      <vt:lpstr>NPS EDU</vt:lpstr>
      <vt:lpstr>NPS HL</vt:lpstr>
      <vt:lpstr>NPS OTHS</vt:lpstr>
      <vt:lpstr>NPS TOTAL</vt:lpstr>
      <vt:lpstr>TOTAL PS &amp; NPS</vt:lpstr>
      <vt:lpstr>CROP LOAN</vt:lpstr>
      <vt:lpstr>'AGRI INDIRECT'!Print_Area</vt:lpstr>
      <vt:lpstr>'AGRI TOTAL'!Print_Area</vt:lpstr>
      <vt:lpstr>'AGRICUTLURE D'!Print_Area</vt:lpstr>
      <vt:lpstr>'CROP LOAN'!Print_Area</vt:lpstr>
      <vt:lpstr>EDU!Print_Area</vt:lpstr>
      <vt:lpstr>HL!Print_Area</vt:lpstr>
      <vt:lpstr>MSE!Print_Area</vt:lpstr>
      <vt:lpstr>'NPS EDU'!Print_Area</vt:lpstr>
      <vt:lpstr>'NPS HI'!Print_Area</vt:lpstr>
      <vt:lpstr>'NPS HL'!Print_Area</vt:lpstr>
      <vt:lpstr>'NPS MED'!Print_Area</vt:lpstr>
      <vt:lpstr>'NPS OTHS'!Print_Area</vt:lpstr>
      <vt:lpstr>'NPS TOTAL'!Print_Area</vt:lpstr>
      <vt:lpstr>OTHERS!Print_Area</vt:lpstr>
      <vt:lpstr>'TOTAL MSE-OPS'!Print_Area</vt:lpstr>
      <vt:lpstr>'TOTAL PS'!Print_Area</vt:lpstr>
      <vt:lpstr>'TOTAL PS &amp; NPS'!Print_Area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2015-05-27T06:48:49Z</dcterms:modified>
</cp:coreProperties>
</file>